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fne Cardoso\Downloads\EMENDAS IMPOSITIVAS 2024\CENTRO DE SAÚDE SÃO FRANCISCO\LICITAÇÃO - REFORMA CENTRO DE SAÚDE SF\"/>
    </mc:Choice>
  </mc:AlternateContent>
  <bookViews>
    <workbookView xWindow="0" yWindow="0" windowWidth="23040" windowHeight="9720" activeTab="1"/>
  </bookViews>
  <sheets>
    <sheet name="BDI" sheetId="9" r:id="rId1"/>
    <sheet name="PLAN ORCAMENTARIA" sheetId="2" r:id="rId2"/>
    <sheet name="MEMORIA CALCULO" sheetId="8" r:id="rId3"/>
    <sheet name="CRONOGRAMA" sheetId="6" r:id="rId4"/>
  </sheets>
  <definedNames>
    <definedName name="_xlnm.Print_Area" localSheetId="0">BDI!$B$2:$K$31</definedName>
    <definedName name="_xlnm.Print_Area" localSheetId="3">CRONOGRAMA!$B$6:$K$29</definedName>
    <definedName name="_xlnm.Print_Area" localSheetId="2">'MEMORIA CALCULO'!$B$4:$O$198</definedName>
    <definedName name="_xlnm.Print_Area" localSheetId="1">'PLAN ORCAMENTARIA'!$B$4:$J$70</definedName>
    <definedName name="_xlnm.Print_Titles" localSheetId="2">'MEMORIA CALCULO'!$4:$9</definedName>
    <definedName name="_xlnm.Print_Titles" localSheetId="1">'PLAN ORCAMENTARIA'!$4:$12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54" i="8" l="1"/>
  <c r="O156" i="8"/>
  <c r="K140" i="8"/>
  <c r="O137" i="8"/>
  <c r="K132" i="8"/>
  <c r="K131" i="8"/>
  <c r="O128" i="8"/>
  <c r="K127" i="8"/>
  <c r="K126" i="8"/>
  <c r="O87" i="8"/>
  <c r="O65" i="8"/>
  <c r="N32" i="8"/>
  <c r="J69" i="2" l="1"/>
  <c r="O148" i="8" l="1"/>
  <c r="O147" i="8"/>
  <c r="O143" i="8" s="1"/>
  <c r="K141" i="8"/>
  <c r="O134" i="8"/>
  <c r="L121" i="8"/>
  <c r="L122" i="8"/>
  <c r="L120" i="8"/>
  <c r="L116" i="8"/>
  <c r="O117" i="8" s="1"/>
  <c r="L112" i="8"/>
  <c r="L111" i="8"/>
  <c r="N113" i="8" s="1"/>
  <c r="O142" i="8" l="1"/>
  <c r="O138" i="8" s="1"/>
  <c r="O124" i="8"/>
  <c r="O123" i="8"/>
  <c r="O118" i="8" s="1"/>
  <c r="O133" i="8"/>
  <c r="I158" i="8"/>
  <c r="O165" i="8"/>
  <c r="O169" i="8"/>
  <c r="O185" i="8"/>
  <c r="O195" i="8"/>
  <c r="I98" i="8"/>
  <c r="L98" i="8" s="1"/>
  <c r="I97" i="8"/>
  <c r="L97" i="8" s="1"/>
  <c r="I107" i="8"/>
  <c r="O105" i="8" s="1"/>
  <c r="O99" i="8"/>
  <c r="O84" i="8"/>
  <c r="O78" i="8"/>
  <c r="O75" i="8"/>
  <c r="J64" i="8"/>
  <c r="O62" i="8" s="1"/>
  <c r="N49" i="8"/>
  <c r="O27" i="8"/>
  <c r="I24" i="8" l="1"/>
  <c r="L24" i="8" s="1"/>
  <c r="I25" i="8"/>
  <c r="L25" i="8" s="1"/>
  <c r="I23" i="8"/>
  <c r="L23" i="8" s="1"/>
  <c r="J26" i="8" s="1"/>
  <c r="O21" i="8" s="1"/>
  <c r="I44" i="2" l="1"/>
  <c r="J44" i="2" s="1"/>
  <c r="I23" i="2"/>
  <c r="J23" i="2" s="1"/>
  <c r="I47" i="2" l="1"/>
  <c r="J47" i="2" s="1"/>
  <c r="I48" i="2"/>
  <c r="J48" i="2" s="1"/>
  <c r="I58" i="2" l="1"/>
  <c r="J58" i="2" s="1"/>
  <c r="I21" i="2"/>
  <c r="J21" i="2" s="1"/>
  <c r="I18" i="2"/>
  <c r="J18" i="2" s="1"/>
  <c r="I57" i="2"/>
  <c r="J57" i="2" s="1"/>
  <c r="I63" i="2"/>
  <c r="J63" i="2" s="1"/>
  <c r="I35" i="2"/>
  <c r="J35" i="2" s="1"/>
  <c r="I65" i="2"/>
  <c r="J65" i="2" s="1"/>
  <c r="I64" i="2"/>
  <c r="J64" i="2" s="1"/>
  <c r="I34" i="2"/>
  <c r="J34" i="2" s="1"/>
  <c r="I29" i="2"/>
  <c r="J29" i="2" s="1"/>
  <c r="I28" i="2" l="1"/>
  <c r="J28" i="2" s="1"/>
  <c r="I27" i="2"/>
  <c r="J27" i="2" s="1"/>
  <c r="I33" i="2"/>
  <c r="J33" i="2" s="1"/>
  <c r="I41" i="2"/>
  <c r="J41" i="2" s="1"/>
  <c r="O114" i="8" l="1"/>
  <c r="O109" i="8"/>
  <c r="I68" i="2"/>
  <c r="I62" i="2"/>
  <c r="I59" i="2"/>
  <c r="I49" i="2"/>
  <c r="I50" i="2"/>
  <c r="I51" i="2"/>
  <c r="I52" i="2"/>
  <c r="I53" i="2"/>
  <c r="I54" i="2"/>
  <c r="I42" i="2"/>
  <c r="I43" i="2"/>
  <c r="I32" i="2"/>
  <c r="I36" i="2"/>
  <c r="I37" i="2"/>
  <c r="I26" i="2"/>
  <c r="I22" i="2"/>
  <c r="O102" i="8" l="1"/>
  <c r="O91" i="8"/>
  <c r="O81" i="8"/>
  <c r="O72" i="8"/>
  <c r="O69" i="8"/>
  <c r="O59" i="8"/>
  <c r="M58" i="8"/>
  <c r="O55" i="8" s="1"/>
  <c r="M54" i="8"/>
  <c r="O51" i="8" s="1"/>
  <c r="O43" i="8"/>
  <c r="O39" i="8"/>
  <c r="O36" i="8"/>
  <c r="N97" i="8" l="1"/>
  <c r="O95" i="8" s="1"/>
  <c r="O47" i="8"/>
  <c r="O129" i="8" l="1"/>
  <c r="O172" i="8"/>
  <c r="O179" i="8" l="1"/>
  <c r="O182" i="8"/>
  <c r="O188" i="8" l="1"/>
  <c r="O192" i="8" l="1"/>
  <c r="I18" i="8" l="1"/>
  <c r="I19" i="8"/>
  <c r="I17" i="8"/>
  <c r="M20" i="8" s="1"/>
  <c r="O15" i="8" s="1"/>
  <c r="O11" i="8" l="1"/>
  <c r="J43" i="2"/>
  <c r="J42" i="2"/>
  <c r="J40" i="2" s="1"/>
  <c r="J53" i="2" l="1"/>
  <c r="I39" i="2"/>
  <c r="J39" i="2" s="1"/>
  <c r="J62" i="2"/>
  <c r="I56" i="2"/>
  <c r="J56" i="2" s="1"/>
  <c r="I17" i="2"/>
  <c r="J17" i="2" s="1"/>
  <c r="J38" i="2" l="1"/>
  <c r="D18" i="6" s="1"/>
  <c r="E18" i="6" l="1"/>
  <c r="G18" i="6"/>
  <c r="I18" i="6"/>
  <c r="J37" i="2"/>
  <c r="J22" i="2"/>
  <c r="I14" i="2"/>
  <c r="J14" i="2" s="1"/>
  <c r="J13" i="2" s="1"/>
  <c r="J36" i="2" l="1"/>
  <c r="J32" i="2"/>
  <c r="I61" i="2" l="1"/>
  <c r="J61" i="2" s="1"/>
  <c r="I67" i="2" l="1"/>
  <c r="J52" i="2"/>
  <c r="J60" i="2"/>
  <c r="I20" i="2"/>
  <c r="J20" i="2" s="1"/>
  <c r="I19" i="2"/>
  <c r="J19" i="2" s="1"/>
  <c r="J67" i="2" l="1"/>
  <c r="O33" i="8" l="1"/>
  <c r="C23" i="6" l="1"/>
  <c r="I46" i="2"/>
  <c r="I25" i="2"/>
  <c r="I31" i="2"/>
  <c r="J59" i="2"/>
  <c r="J55" i="2" s="1"/>
  <c r="J68" i="2" l="1"/>
  <c r="J50" i="2"/>
  <c r="J54" i="2"/>
  <c r="J51" i="2"/>
  <c r="J46" i="2"/>
  <c r="J49" i="2"/>
  <c r="I17" i="9"/>
  <c r="I26" i="9" s="1"/>
  <c r="H17" i="9"/>
  <c r="H26" i="9" s="1"/>
  <c r="G17" i="9"/>
  <c r="G26" i="9" s="1"/>
  <c r="F17" i="9"/>
  <c r="F26" i="9" s="1"/>
  <c r="E17" i="9"/>
  <c r="E26" i="9" s="1"/>
  <c r="D17" i="9"/>
  <c r="D26" i="9" s="1"/>
  <c r="I14" i="9"/>
  <c r="I25" i="9" s="1"/>
  <c r="H14" i="9"/>
  <c r="H25" i="9" s="1"/>
  <c r="G14" i="9"/>
  <c r="G25" i="9" s="1"/>
  <c r="F14" i="9"/>
  <c r="F25" i="9" s="1"/>
  <c r="E14" i="9"/>
  <c r="E25" i="9" s="1"/>
  <c r="D14" i="9"/>
  <c r="D25" i="9" s="1"/>
  <c r="C22" i="6"/>
  <c r="C21" i="6"/>
  <c r="C20" i="6"/>
  <c r="C19" i="6"/>
  <c r="C17" i="6"/>
  <c r="C16" i="6"/>
  <c r="C15" i="6"/>
  <c r="C14" i="6"/>
  <c r="F10" i="6"/>
  <c r="J31" i="2"/>
  <c r="J30" i="2" s="1"/>
  <c r="J26" i="2"/>
  <c r="I16" i="2"/>
  <c r="J16" i="2" s="1"/>
  <c r="J15" i="2" s="1"/>
  <c r="H27" i="9" l="1"/>
  <c r="I27" i="9"/>
  <c r="E27" i="9"/>
  <c r="D27" i="9"/>
  <c r="D21" i="6"/>
  <c r="J66" i="2"/>
  <c r="J45" i="2"/>
  <c r="D22" i="6"/>
  <c r="F27" i="9"/>
  <c r="G27" i="9"/>
  <c r="D20" i="6" l="1"/>
  <c r="E20" i="6" s="1"/>
  <c r="I21" i="6"/>
  <c r="E21" i="6"/>
  <c r="I22" i="6"/>
  <c r="E22" i="6"/>
  <c r="D23" i="6"/>
  <c r="J25" i="2"/>
  <c r="J24" i="2" s="1"/>
  <c r="G22" i="6"/>
  <c r="G21" i="6"/>
  <c r="G23" i="6" l="1"/>
  <c r="E23" i="6"/>
  <c r="I23" i="6"/>
  <c r="D19" i="6"/>
  <c r="G19" i="6" s="1"/>
  <c r="D16" i="6"/>
  <c r="I16" i="6" s="1"/>
  <c r="D15" i="6"/>
  <c r="D14" i="6"/>
  <c r="D10" i="6" l="1"/>
  <c r="E19" i="6"/>
  <c r="I19" i="6"/>
  <c r="E16" i="6"/>
  <c r="I14" i="6"/>
  <c r="I15" i="6"/>
  <c r="E14" i="6"/>
  <c r="G14" i="6"/>
  <c r="G16" i="6"/>
  <c r="E15" i="6"/>
  <c r="G15" i="6"/>
  <c r="D17" i="6"/>
  <c r="E17" i="6" l="1"/>
  <c r="I17" i="6"/>
  <c r="G17" i="6"/>
  <c r="E24" i="6" l="1"/>
  <c r="F24" i="6" l="1"/>
  <c r="E25" i="6"/>
  <c r="F25" i="6" l="1"/>
  <c r="D26" i="6"/>
  <c r="G20" i="6"/>
  <c r="G24" i="6" s="1"/>
  <c r="H24" i="6" s="1"/>
  <c r="I20" i="6"/>
  <c r="I24" i="6" s="1"/>
  <c r="K18" i="6" l="1"/>
  <c r="K19" i="6"/>
  <c r="K14" i="6"/>
  <c r="K17" i="6"/>
  <c r="G25" i="6"/>
  <c r="K15" i="6"/>
  <c r="K23" i="6"/>
  <c r="K20" i="6"/>
  <c r="K16" i="6"/>
  <c r="J24" i="6"/>
  <c r="K21" i="6"/>
  <c r="K22" i="6"/>
  <c r="H25" i="6" l="1"/>
  <c r="K24" i="6"/>
  <c r="K25" i="6" s="1"/>
  <c r="I25" i="6"/>
  <c r="J25" i="6" s="1"/>
</calcChain>
</file>

<file path=xl/sharedStrings.xml><?xml version="1.0" encoding="utf-8"?>
<sst xmlns="http://schemas.openxmlformats.org/spreadsheetml/2006/main" count="746" uniqueCount="352">
  <si>
    <t>SERVIÇOS PRELIMINARES</t>
  </si>
  <si>
    <t>PLANILHA ORÇAMENTÁRIA  DE CUSTOS</t>
  </si>
  <si>
    <t>OBRA:</t>
  </si>
  <si>
    <t>UND</t>
  </si>
  <si>
    <t>QUANT</t>
  </si>
  <si>
    <t>PREÇO (R$)</t>
  </si>
  <si>
    <t>ITEM</t>
  </si>
  <si>
    <t>REF.</t>
  </si>
  <si>
    <t>CÓDIGO</t>
  </si>
  <si>
    <t>DESCRIÇÃO</t>
  </si>
  <si>
    <t>UNIT</t>
  </si>
  <si>
    <t>UNIT C BDI</t>
  </si>
  <si>
    <t>TOTAL</t>
  </si>
  <si>
    <t>1.0</t>
  </si>
  <si>
    <t>1.1</t>
  </si>
  <si>
    <t>2.0</t>
  </si>
  <si>
    <t>2.1</t>
  </si>
  <si>
    <t>2.2</t>
  </si>
  <si>
    <t>2.3</t>
  </si>
  <si>
    <t>M</t>
  </si>
  <si>
    <t>3.0</t>
  </si>
  <si>
    <t>3.1</t>
  </si>
  <si>
    <t>4.0</t>
  </si>
  <si>
    <t>4.1</t>
  </si>
  <si>
    <t>4.2</t>
  </si>
  <si>
    <t>5.0</t>
  </si>
  <si>
    <t>5.1</t>
  </si>
  <si>
    <t>6.0</t>
  </si>
  <si>
    <t>6.1</t>
  </si>
  <si>
    <t>UN</t>
  </si>
  <si>
    <t>6.2</t>
  </si>
  <si>
    <t>6.3</t>
  </si>
  <si>
    <t>7.0</t>
  </si>
  <si>
    <t>7.1</t>
  </si>
  <si>
    <t>8.0</t>
  </si>
  <si>
    <t>INSTALAÇÕES ELÉTRICAS</t>
  </si>
  <si>
    <t>8.1</t>
  </si>
  <si>
    <t>8.2</t>
  </si>
  <si>
    <t>8.3</t>
  </si>
  <si>
    <t>9.0</t>
  </si>
  <si>
    <t>TOTAL DA OBRA COM BDI</t>
  </si>
  <si>
    <t>CRONOGRAMA FÍSICO FINANCEIRO</t>
  </si>
  <si>
    <t>VALOR MÁXIMO PROPOSTO:</t>
  </si>
  <si>
    <t>SERVIÇO</t>
  </si>
  <si>
    <t>VALOR POR ETAPA</t>
  </si>
  <si>
    <t>MÊS 01</t>
  </si>
  <si>
    <t>MÊS 02</t>
  </si>
  <si>
    <t>PESO TOTAL</t>
  </si>
  <si>
    <t>FINANCEIRO</t>
  </si>
  <si>
    <t>%</t>
  </si>
  <si>
    <t>TOTAIS MENSAIS</t>
  </si>
  <si>
    <t>TOTAL ACUMULADO</t>
  </si>
  <si>
    <t>SINAPI - DESONERADO</t>
  </si>
  <si>
    <t>SETOP - COM DESONERAÇÃO</t>
  </si>
  <si>
    <t>BDI</t>
  </si>
  <si>
    <t>SETOP</t>
  </si>
  <si>
    <t>SINAPI</t>
  </si>
  <si>
    <t>9.1</t>
  </si>
  <si>
    <t>ED-50266</t>
  </si>
  <si>
    <t>LIMPEZA FINAL PARA ENTREGA DA OBRA</t>
  </si>
  <si>
    <t>REFERÊNCIAS - TABELAS OFICIAIS</t>
  </si>
  <si>
    <t>MEMÓRIA DE CÁLCULO</t>
  </si>
  <si>
    <t>2.4</t>
  </si>
  <si>
    <t>2.5</t>
  </si>
  <si>
    <t>2.6</t>
  </si>
  <si>
    <t>2.7</t>
  </si>
  <si>
    <t>DEMOLIÇÕES E REMOÇÕES</t>
  </si>
  <si>
    <t>COBERTURA</t>
  </si>
  <si>
    <t>TELHAMENTO COM TELHA CERÂMICA CAPA-CANAL, TIPO COLONIAL, COM ATÉ 2 ÁGUAS, INCLUSO TRANSPORTE VERTICAL. AF_07/2019</t>
  </si>
  <si>
    <t>ED-50451</t>
  </si>
  <si>
    <t>PINTURA ACRÍLICA EM PAREDE, DUAS (2) DEMÃOS, EXCLUSIVE SELADOR ACRÍLICO E MASSA ACRÍLICA/CORRIDA (PVA)</t>
  </si>
  <si>
    <t>ED-50499</t>
  </si>
  <si>
    <t>ED-50495</t>
  </si>
  <si>
    <t>PINTURA ESMALTE SINTÉTICO EM SUPERFÍCIES METÁLICAS, DUAS (2) DEMÃOS, INCLUSIVE UMA (1) DEMÃO DE FUNDO ANTICORROSIVO</t>
  </si>
  <si>
    <t>10.0</t>
  </si>
  <si>
    <t>10.1</t>
  </si>
  <si>
    <t>10.2</t>
  </si>
  <si>
    <t>SERVIÇOS FINAIS</t>
  </si>
  <si>
    <t>ED-51133</t>
  </si>
  <si>
    <t>BDI (CONFORME ACÓRDÃO Nº 2622/13 e LEI Nº 13.161 DE 31/08/15)</t>
  </si>
  <si>
    <t>DISCRIMINAÇÃO DAS PARCELAS</t>
  </si>
  <si>
    <t>CONSTRUÇÃO DE EDIFÍCIOS</t>
  </si>
  <si>
    <t>DIFERENCIADO</t>
  </si>
  <si>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</si>
  <si>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</si>
  <si>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</si>
  <si>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</si>
  <si>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</si>
  <si>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</si>
  <si>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</si>
  <si>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</si>
  <si>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</si>
  <si>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</si>
  <si>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</si>
  <si>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</si>
  <si>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</si>
  <si>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</si>
  <si>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</si>
  <si>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</si>
  <si>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t>ISS</t>
  </si>
  <si>
    <r>
      <t>ISS</t>
    </r>
    <r>
      <rPr>
        <vertAlign val="superscript"/>
        <sz val="8"/>
        <rFont val="Arial"/>
        <family val="2"/>
      </rPr>
      <t>(2)</t>
    </r>
  </si>
  <si>
    <t>-</t>
  </si>
  <si>
    <t>PIS</t>
  </si>
  <si>
    <t>COFINS</t>
  </si>
  <si>
    <t>CPRB</t>
  </si>
  <si>
    <t>INSS</t>
  </si>
  <si>
    <t>FÓRMULA DO BDI</t>
  </si>
  <si>
    <t>(1 + (AC + S + G + R)) x (1 + DF) x  (1 + L)</t>
  </si>
  <si>
    <t>(1 - (I + CPRB))</t>
  </si>
  <si>
    <t>BDI (NUMERADOR)</t>
  </si>
  <si>
    <t>BDI (DENOMINADOR)</t>
  </si>
  <si>
    <t>OBSERVAÇÕES</t>
  </si>
  <si>
    <r>
      <rPr>
        <vertAlign val="superscript"/>
        <sz val="8"/>
        <rFont val="Arial"/>
        <family val="2"/>
      </rPr>
      <t xml:space="preserve">(1) </t>
    </r>
    <r>
      <rPr>
        <sz val="8"/>
        <rFont val="Arial"/>
        <family val="2"/>
      </rPr>
      <t>SIGLA.</t>
    </r>
    <r>
      <rPr>
        <vertAlign val="superscript"/>
        <sz val="8"/>
        <rFont val="Arial"/>
        <family val="2"/>
      </rPr>
      <t xml:space="preserve">
(2) </t>
    </r>
    <r>
      <rPr>
        <sz val="8"/>
        <rFont val="Arial"/>
        <family val="2"/>
      </rPr>
      <t xml:space="preserve">QUANTO AO ISS O TCU ORIENTA OBSERVAR A LEGISLAÇÃO DO MUNICÍPIO. NO REFERIDO ACÓRDÃO O TCU PARTIU DA PREMISSA DE INCIDÊNCIA DO ISS EM 50% DO PREÇO DE VENDA, COM PERCENTUAIS DE 2%, 3%, 4% E 5%.
</t>
    </r>
    <r>
      <rPr>
        <vertAlign val="superscript"/>
        <sz val="8"/>
        <rFont val="Arial"/>
        <family val="2"/>
      </rPr>
      <t xml:space="preserve">(3) </t>
    </r>
    <r>
      <rPr>
        <sz val="8"/>
        <rFont val="Arial"/>
        <family val="2"/>
      </rPr>
      <t xml:space="preserve">BDI DIFERENCIADO A SER APLICADO EM CASOS DE FORNECIMENTO DE MATERIAIS E EQUIPAMENTOS. EX. ELEVADOR, ESCADAS ROLANTES, EQUIPAMENTOS DE REFRIGERAÇÃO ETC.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INCIDÊNCIA.</t>
    </r>
  </si>
  <si>
    <t>COMPOSIÇÃO DO BDI</t>
  </si>
  <si>
    <t>TRANSPORTE DE MATERIAL DE QUALQUER NATUREZA COM CARRINHO DE MÃO, COM DISTÂNCIAS MENORES OU IGUAIS A 50M, INCLUSIVE CARGA/DESCARGA</t>
  </si>
  <si>
    <t>ALTURA</t>
  </si>
  <si>
    <t>ÁREA TOTAL</t>
  </si>
  <si>
    <t>LOCAL</t>
  </si>
  <si>
    <t>REPETE</t>
  </si>
  <si>
    <t>ÁREA</t>
  </si>
  <si>
    <t>LARGURA</t>
  </si>
  <si>
    <t>QUANTIDADE</t>
  </si>
  <si>
    <t>PINTURA</t>
  </si>
  <si>
    <t>INSTALAÇÕES HIDRÁULICAS</t>
  </si>
  <si>
    <t>97644</t>
  </si>
  <si>
    <t>ED-48470</t>
  </si>
  <si>
    <t>CUMEEIRA PARA TELHA CERÂMICA EMBOÇADA COM ARGAMASSA TRAÇO 1:2:9 (CIMENTO, CAL E AREIA) PARA TELHADOS COM ATÉ 2 ÁGUAS, INCLUSO TRANSPORTE VERTICAL. AF_07/2019</t>
  </si>
  <si>
    <t>APLICAÇÃO MANUAL DE FUNDO SELADOR ACRÍLICO EM PAREDES. AF_06/2014</t>
  </si>
  <si>
    <t xml:space="preserve"> PINTURA LÁTEX (PVA) EM TETO, DUAS (2) DEMÃOS, EXCLUSIVE SELADOR ACRÍLICO E MASSA ACRÍLICA/CORRIDA (PVA)</t>
  </si>
  <si>
    <t>REMOÇÃO MANUAL DE METAIS COMUNS E ACABAMENTOS (TORNEIRA, ACABAMENTO PARA REGISTRO, SIFÃO, ENGATE FLEXÍVEL, ETC.), COM REAPROVEITAMENTO, INCLUSIVE AFASTAMENTO E EMPILHAMENTO, EXCLUSIVE TRANSPORTE E RETIRADA DO MATERIAL REMOVIDO NÃO REAPROVEITÁVEL</t>
  </si>
  <si>
    <t>MÊS 03</t>
  </si>
  <si>
    <t>Comp (m)</t>
  </si>
  <si>
    <t>Alt. (m)</t>
  </si>
  <si>
    <t>REPET</t>
  </si>
  <si>
    <t>COMP</t>
  </si>
  <si>
    <t>AREA TOTAL</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</si>
  <si>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</si>
  <si>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M²</t>
  </si>
  <si>
    <t>ED-16660</t>
  </si>
  <si>
    <t>UNI</t>
  </si>
  <si>
    <t>FECHADURA TIPO EXTERNA, EM PORTA METÁLICA, GRAU DE  SEGURANÇA MÉDIO, DISTÂNCIA DE BROCA 20MM, ACABAMENTO  COM ESPELHO CROMADO E MAÇANETA MODELO ALAVANCA EM  ZAMAC, INCLUSIVE ACESSÓRIOS PARA FIXAÇÃO E DUAS (2)  CHAVES</t>
  </si>
  <si>
    <t>ED-21612</t>
  </si>
  <si>
    <t>REMOÇÃO MANUAL DE ENGRADAMENTO PARA TELHA TIPO CERÂMICA OU CONCRETO, INCLUSIVE AFASTAMENTO E EMPILHAMENTO, EXCLUSIVE TRANSPORTE E RETIRADA DO MATERIAL REMOVIDO NÃO REAPROVEITÁVEL</t>
  </si>
  <si>
    <t>ED-48457</t>
  </si>
  <si>
    <t>REMOÇÃO MANUAL DE TELHA CERÂMICA, COM REAPROVEITAMENTO, INCLUSIVE AFASTAMENTO E EMPILHAMENTO, EXCLUSIVE TRANSPORTE E RETIRADA DO MATERIAL REMOVIDO NÃO REAPROVEITÁVEL</t>
  </si>
  <si>
    <t>ED-48514</t>
  </si>
  <si>
    <t>ENGRADAMENTO PARA TELHAS CERÂMICA OU CONCRETO EM MADEIRA PARAJU</t>
  </si>
  <si>
    <t>ED-48407</t>
  </si>
  <si>
    <t>LUMINÁRIA TIPO PLAFON CIRCULAR, DE SOBREPOR, COM LED DE 12/13 W - FORNECIMENTO E INSTALAÇÃO. AF_03/2022</t>
  </si>
  <si>
    <t>PINTURA COM VERNIZ ACRÍLICO EM ALVENARIA OU CONCRETO, DUAS (2) DEMÃOS, INCLUSIVE PREPARAÇÃO DA SUPERFÍCIE COM LIXAMENTO</t>
  </si>
  <si>
    <t>ED-50525</t>
  </si>
  <si>
    <t>M³</t>
  </si>
  <si>
    <t>______________________________________________                                                                                                                                                                                                                                                                                                                                                                                                                                                                                                                          DAFNE CARDOSO TEIXEIRA
ENGENHEIRA CIVIL                                                                                                                                                                                                                                                                                                                                                                                                                                                         CREA-MG: 54.246 / D</t>
  </si>
  <si>
    <t>REMOÇÃO DE PORTAS, DE FORMA MANUAL, SEM REAPROVEITAMENTO. AF_09/2023</t>
  </si>
  <si>
    <t>2.8</t>
  </si>
  <si>
    <t>8.4</t>
  </si>
  <si>
    <t>09/2024</t>
  </si>
  <si>
    <t>08/2023</t>
  </si>
  <si>
    <t>VÁLVULA DE DESCARGA COM REGISTRO INTERNO, ACIONAMENTO SIMPLES, DN 1.1/2" (50MM), INCLUSIVE ACABAMENTO DA VÁLVULA</t>
  </si>
  <si>
    <t>ED-50337</t>
  </si>
  <si>
    <r>
      <t xml:space="preserve">PREFEITURA: </t>
    </r>
    <r>
      <rPr>
        <sz val="12"/>
        <rFont val="Arial"/>
        <family val="2"/>
      </rPr>
      <t>SÃO FRANCISCO - MG.</t>
    </r>
  </si>
  <si>
    <r>
      <rPr>
        <b/>
        <sz val="11.5"/>
        <rFont val="Arial"/>
        <family val="2"/>
      </rPr>
      <t xml:space="preserve">REGIME DE EXECUÇÃO: </t>
    </r>
    <r>
      <rPr>
        <sz val="11.5"/>
        <rFont val="Arial"/>
        <family val="2"/>
      </rPr>
      <t>ADMINISTRAÇÃO INDIRETA / EMPREITADA POR PREÇO GLOBAL</t>
    </r>
  </si>
  <si>
    <r>
      <t xml:space="preserve">PREFEITURA: </t>
    </r>
    <r>
      <rPr>
        <sz val="14"/>
        <rFont val="Arial"/>
        <family val="2"/>
      </rPr>
      <t>SÃO FRANCISCO - MG.</t>
    </r>
  </si>
  <si>
    <t>FOLHA DE PORTA EM MADEIRA, DIMENSÃO (80X210)CM, ACABAMENTO NATURAL PARA PINTURA/VERNIZ, TIPO PRANCHETA/SARRAFEADA, INCLUSIVE ASSENTAMENTO, EXCLUSIVE MARCO, FERRAGENS E PINTURA/VERNIZ</t>
  </si>
  <si>
    <t>ED-49587</t>
  </si>
  <si>
    <t>DOBRADIÇA DE FERRO, MEDIDAS (3.1/2"X3"), TIPO PINO SOLTO COM BOLA, ACABAMENTO CROMADO, INCLUSIVE ACESSÓRIOS PARA FIXAÇÃO</t>
  </si>
  <si>
    <t>ED-49698</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</si>
  <si>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</si>
  <si>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Área</t>
  </si>
  <si>
    <t>AMBIENTES</t>
  </si>
  <si>
    <t>PERÍMETRO</t>
  </si>
  <si>
    <t>ÁREA TOTAL:</t>
  </si>
  <si>
    <t>PERÍMETRO EXTERNO</t>
  </si>
  <si>
    <t>ALTURA EXTERNA</t>
  </si>
  <si>
    <t>VOLUME (M³)</t>
  </si>
  <si>
    <t>QUANTIDADE DE PLACA NECESSÁRIAS À IDENTIFICAÇÃO DA OBRA</t>
  </si>
  <si>
    <t>______________________________________________                                                                                                                                                                                                                                                                                                                                                                                                                                                                                                                          DAFNE CARDOSO TEIXEIRA 
ENGENHEIRA CIVIL                                                                                                                                                                                                                                                                                                                                                                                                                                                         CREA-MG: 54.246 / D</t>
  </si>
  <si>
    <t>COMPRIMENTO (m)</t>
  </si>
  <si>
    <t>ALTURA (m)</t>
  </si>
  <si>
    <r>
      <t xml:space="preserve">PREFEITURA: </t>
    </r>
    <r>
      <rPr>
        <sz val="10"/>
        <rFont val="Arial"/>
        <family val="2"/>
      </rPr>
      <t>SÃO FRANCISCO - MG</t>
    </r>
  </si>
  <si>
    <t>CJ</t>
  </si>
  <si>
    <t>ED-48496</t>
  </si>
  <si>
    <t>REMOÇÃO MANUAL DE CONJUNTO DE ALIZARES, COM REAPROVEITAMENTO, INCLUSIVE AFASTAMENTO E EMPILHAMENTO, EXCLUSIVE TRANSPORTE E RETIRADA DO MATERIAL REMOVIDO NÃO REAPROVEITÁVEL</t>
  </si>
  <si>
    <t>RÉGUA PARA ALIZAR, LARGURA DE 5CM, PARA UMA (1) FACE, ACABAMENTO NATURAL PARA PINTURA/VERNIZ, INCLUSIVE FIXAÇÃO, EXCLUSIVE MARCO, FOLHA DE PORTA E PINTURA/ VERNIZ</t>
  </si>
  <si>
    <t>ED-49611</t>
  </si>
  <si>
    <t>ESQUADRIAS E FERRAGENS</t>
  </si>
  <si>
    <t>SERRALHERIA</t>
  </si>
  <si>
    <t>REMOÇÃO MANUAL DE ESQUADRIA EM MADEIRA, COM REAPROVEITAMENTO, INCLUSIVE REMOÇÃO DE MARCO/ALIZAR/ GUARNIÇÕES, AFASTAMENTO E EMPILHAMENTO, EXCLUSIVE TRANSPORTE E RETIRADA DO MATERIAL REMOVIDO NÃO
REAPROVEITÁVEL</t>
  </si>
  <si>
    <t>ED-48493</t>
  </si>
  <si>
    <t>REGISTRO DE GAVETA, TIPO BASE, ROSCÁVEL 3/4" (PARA TUBO
SOLDÁVEL OU PPR DN 25MM/CPVC DN 22MM), INCLUSIVE
ACABAMENTO (PADRÃO POPULAR) E CANOPLA CROMADOS</t>
  </si>
  <si>
    <t>ED-49990</t>
  </si>
  <si>
    <t xml:space="preserve">   </t>
  </si>
  <si>
    <t>SERVIÇOS COMPLEMENTARES</t>
  </si>
  <si>
    <t>RASGO EM ALVENARIA PARA PASSAGEM DE ELETRODUTO/ TUBULAÇÃO, DIÂMETROS DE 15MM A 25MM (1/2" A 1"), EXCLUSIVE ENCHIMENTO</t>
  </si>
  <si>
    <t>ED-50707</t>
  </si>
  <si>
    <t>ENCHIMENTO DE RASGO EM ALVENARIA/CONCRETO COM
ARGAMASSA, DIÂMETRO DE 15MM A 25MM (1/2" A 1"), INCLUSIVE
ARGAMASSA, TRAÇO 1:2:8 (CIMENTO, CAL E AREIA), COM
PREPARO MECANIZADO</t>
  </si>
  <si>
    <t>ED-50704</t>
  </si>
  <si>
    <t>PINTURA ESMALTE EM SUPERFÍCIE DE MADEIRA, DUAS (2)
DEMÃOS, INCLUSIVE UMA (1) DEMÃO DE FUNDO NIVELADOR,
EXCLUSIVE MASSA A ÓLEO</t>
  </si>
  <si>
    <t xml:space="preserve">ED-28437 </t>
  </si>
  <si>
    <t>9.2</t>
  </si>
  <si>
    <t>4.3</t>
  </si>
  <si>
    <t>7.2</t>
  </si>
  <si>
    <t>7.3</t>
  </si>
  <si>
    <t>7.4</t>
  </si>
  <si>
    <t>7.5</t>
  </si>
  <si>
    <t>7.6</t>
  </si>
  <si>
    <t>7.7</t>
  </si>
  <si>
    <t>7.8</t>
  </si>
  <si>
    <t>7.9</t>
  </si>
  <si>
    <t>4.4</t>
  </si>
  <si>
    <t>REGISTRO DE GAVETA, TIPO BASE, ROSCÁVEL 3/4" (PARA TUBO SOLDÁVEL OU PPR DN 25MM/CPVC DN 22MM), INCLUSIVE ACABAMENTO (PADRÃO POPULAR) E CANOPLA CROMADOS</t>
  </si>
  <si>
    <t>ÁREA DE PROJEÇÃO HORIZONTAL  (AFERIDA EM CAD)</t>
  </si>
  <si>
    <t>ÁREA  (M²)</t>
  </si>
  <si>
    <t>ÁREA TOTAL GERAL:</t>
  </si>
  <si>
    <t>COMPRIMENTO</t>
  </si>
  <si>
    <t xml:space="preserve">ÁREA LEVANTADA PARA REMOÇÃO DE TELHAS QUEBRADAS EM TODA A UNIDADE </t>
  </si>
  <si>
    <t xml:space="preserve">ÁREA LEVANTADA PARA SUBSTITUIÇÃO DE MADEIRAMENTO DANIFICADO  </t>
  </si>
  <si>
    <t>COPA</t>
  </si>
  <si>
    <t>DML</t>
  </si>
  <si>
    <t>ÁREA LEVANTADA PARA SUBSTITUIÇÃO DE TELHAS DANIFICADAS</t>
  </si>
  <si>
    <t xml:space="preserve">QUANTIDADE NECESSÁRIA PARA SUBSTITUIÇÃO DE CUMEEIRA DANIFICADA </t>
  </si>
  <si>
    <t>VARANDA (ÁREA EXTERNA)</t>
  </si>
  <si>
    <t>QUANTIDADE TOTAL</t>
  </si>
  <si>
    <r>
      <rPr>
        <b/>
        <sz val="12"/>
        <rFont val="Arial"/>
        <family val="2"/>
      </rPr>
      <t xml:space="preserve">CRONOGRAMA DE OBRA: </t>
    </r>
    <r>
      <rPr>
        <sz val="12"/>
        <rFont val="Arial"/>
        <family val="2"/>
      </rPr>
      <t>90 DIAS</t>
    </r>
  </si>
  <si>
    <r>
      <t>PREFEITURA:</t>
    </r>
    <r>
      <rPr>
        <sz val="10"/>
        <rFont val="Arial"/>
        <family val="2"/>
      </rPr>
      <t xml:space="preserve"> SÃO FRANCISCO, MG</t>
    </r>
  </si>
  <si>
    <t>______________________________________________                                                                                                                                                                                                                                                                                                                                                                                                                                                                                                                          Responsável Técnico:  Dafne Cardoso Teixeira                                                                                                                                                                                                                                                                                                                                                                                                                                                           CREA-MG: 54.246 / D</t>
  </si>
  <si>
    <r>
      <t xml:space="preserve">SIG.
</t>
    </r>
    <r>
      <rPr>
        <b/>
        <vertAlign val="superscript"/>
        <sz val="8"/>
        <rFont val="Arial"/>
        <family val="2"/>
      </rPr>
      <t>(1)</t>
    </r>
  </si>
  <si>
    <r>
      <t xml:space="preserve">INC.
</t>
    </r>
    <r>
      <rPr>
        <b/>
        <vertAlign val="superscript"/>
        <sz val="8"/>
        <rFont val="Arial"/>
        <family val="2"/>
      </rPr>
      <t>(5)</t>
    </r>
  </si>
  <si>
    <r>
      <t xml:space="preserve">ISS </t>
    </r>
    <r>
      <rPr>
        <b/>
        <vertAlign val="superscript"/>
        <sz val="8"/>
        <rFont val="Arial"/>
        <family val="2"/>
      </rPr>
      <t>(2)</t>
    </r>
  </si>
  <si>
    <r>
      <t xml:space="preserve">MATERIAL
</t>
    </r>
    <r>
      <rPr>
        <b/>
        <vertAlign val="superscript"/>
        <sz val="8"/>
        <rFont val="Arial"/>
        <family val="2"/>
      </rPr>
      <t>(3)</t>
    </r>
  </si>
  <si>
    <r>
      <t xml:space="preserve">SERVIÇO TERCEIRIZADO </t>
    </r>
    <r>
      <rPr>
        <b/>
        <vertAlign val="superscript"/>
        <sz val="8"/>
        <rFont val="Arial"/>
        <family val="2"/>
      </rPr>
      <t xml:space="preserve">(4)
 </t>
    </r>
    <r>
      <rPr>
        <b/>
        <sz val="8"/>
        <rFont val="Arial"/>
        <family val="2"/>
      </rPr>
      <t>(ISS=5%)</t>
    </r>
  </si>
  <si>
    <t xml:space="preserve">  </t>
  </si>
  <si>
    <t xml:space="preserve">______________________________________________                                                                                                                                                                                                                                                                                                                                                                                                                                                                                                                          LUCAS MAQUIEL DE ALMEIDA PARAISO
SECRETÁRIO MUNICIPAL DE SAÚDE         </t>
  </si>
  <si>
    <t>ÁREA EXTERNA DA UNIDADE</t>
  </si>
  <si>
    <t xml:space="preserve">MURO </t>
  </si>
  <si>
    <r>
      <t xml:space="preserve">OBRA: </t>
    </r>
    <r>
      <rPr>
        <sz val="12"/>
        <rFont val="Arial"/>
        <family val="2"/>
      </rPr>
      <t xml:space="preserve">REFORMA DO CENTRO DE SAÚDE SÃO FRANCISCO. </t>
    </r>
  </si>
  <si>
    <r>
      <rPr>
        <b/>
        <sz val="12"/>
        <rFont val="Arial"/>
        <family val="2"/>
      </rPr>
      <t xml:space="preserve">DATA: </t>
    </r>
    <r>
      <rPr>
        <sz val="12"/>
        <rFont val="Arial"/>
        <family val="2"/>
      </rPr>
      <t>OUTUBRO DE 2024</t>
    </r>
  </si>
  <si>
    <r>
      <t xml:space="preserve">ENDEREÇO: </t>
    </r>
    <r>
      <rPr>
        <sz val="12"/>
        <rFont val="Arial"/>
        <family val="2"/>
      </rPr>
      <t xml:space="preserve">RUA HERMANO DIAMANTINO, Nº 1475, CENTRO -  SÃO FRANCISCO-MG. </t>
    </r>
  </si>
  <si>
    <t>REFORMA DO CENTRO DE SAÚDE SÃO FRANCISCO</t>
  </si>
  <si>
    <r>
      <t xml:space="preserve">OBRA: </t>
    </r>
    <r>
      <rPr>
        <sz val="10"/>
        <rFont val="Arial"/>
        <family val="2"/>
      </rPr>
      <t xml:space="preserve">REFORMA DO CENTRO DE SAÚDE SÃO FRANCISCO. </t>
    </r>
  </si>
  <si>
    <r>
      <t>ENDEREÇO:</t>
    </r>
    <r>
      <rPr>
        <sz val="10"/>
        <rFont val="Arial"/>
        <family val="2"/>
      </rPr>
      <t xml:space="preserve"> RUA HERMANO DIAMANTINO, Nº 1475, CENTRO -  SÃO FRANCISCO-MG. </t>
    </r>
  </si>
  <si>
    <t>EMASSAMENTO EM PAREDE COM MASSA CORRIDA (PVA), DUAS (
2) DEMÃOS, INCLUSIVE LIXAMENTO PARA PINTURA</t>
  </si>
  <si>
    <t>ED-50478</t>
  </si>
  <si>
    <t>APLICAÇÃO DE FAIXA/FITA ADESIVA ANTIDERRAPANTE, LARGURA
50MM, EM DEGRAUS DE ESCADA, INCLUSIVE FORNECIMENTO</t>
  </si>
  <si>
    <t>ED-50574</t>
  </si>
  <si>
    <t>LÂMPADA LED, BASE E27, POTÊNCIA 15W, BULBO A65, TEMPERATURA DA COR 6500K, TENSÃO 110-127V, FORNECIMENTO E INSTALAÇÃO, EXCLUSIVE LUMINÁRIA</t>
  </si>
  <si>
    <t>ED-13343</t>
  </si>
  <si>
    <t>KIT DE PORTA-PRONTA DE MADEIRA EM ACABAMENTO MELAMÍNICO BRANCO, FOLHA LEVE OU MÉDIA, E BATENTE METÁLICO, 80X210CM, FIXAÇÃO COM ARGAMASSA -FORNECIMENTO E INSTALAÇÃO. AF_12/2019</t>
  </si>
  <si>
    <t>FORRO EM RÉGUA DE PVC, LARGURA 20CM, NA COR BRANCA, INCLUSIVE ESTRUTURA DE FIXAÇÃO E PENDURAIS METÁLICOS E ACESSÓRIOS DE FIXAÇÃO, EXCLUSIVE RODAFORRO OU MOLDURA</t>
  </si>
  <si>
    <t>ED-28728</t>
  </si>
  <si>
    <t>RODAFORRO EM PVC, TIPO "U", NA COR BRANCA, PARA FORRO
EM RÉGUA DE PVC, INCLUSIVE ACESSÓRIOS DE FIXAÇÃO</t>
  </si>
  <si>
    <t>ED-28751</t>
  </si>
  <si>
    <t>4.5</t>
  </si>
  <si>
    <t>PINTURA LÁTEX (PVA) EM PAREDE, DUAS (2) DEMÃOS, EXCLUSIVE
SELADOR ACRÍLICO E MASSA ACRÍLICA/CORRIDA (PVA)</t>
  </si>
  <si>
    <t>ED-50498</t>
  </si>
  <si>
    <t>PORTA METÁLICA EM CHAPA DOBRADA, DIMENSÃO (80X210)CM, TIPO DE ABRIR, UMA (1) FOLHA, INCLUSIVE ESTRUTURA, DOBRADIÇA E MARCO, EXCLUSIVE FECHADURA E PINTURA</t>
  </si>
  <si>
    <t>TORNEIRA METÁLICA PARA PIA, ABERTURA 1/4 DE VOLTA,
ACABAMENTO CROMADO, COM AREJADOR, APLICAÇÃO DE
PAREDE, INCLUSIVE FORNECIMENTO E INSTALAÇÃO</t>
  </si>
  <si>
    <t>ED-50326</t>
  </si>
  <si>
    <t>TORNEIRA METÁLICA PARA TANQUE, ACABAMENTO CROMADO,
BICO COM ROSCA, INCLUSIVE FORNECIMENTO E INSTALAÇÃO</t>
  </si>
  <si>
    <t>ED-50331</t>
  </si>
  <si>
    <t>REGISTRO DE ESFERA, TIPO PVC SOLDÁVEL DN 50MM (1.1/2"),
INCLUSIVE VOLANTE PARA ACIONAMENTO</t>
  </si>
  <si>
    <t>ED-50003</t>
  </si>
  <si>
    <t>PORTA DE MADEIRA COMPLETA, DIMENSÃO (80X210)CM, TIPO DE
ABRIR, UMA (1) FOLHA, ACABAMENTO NATURAL PARA PINTURA/
VERNIZ, TIPO PRANCHETA/SARRAFEADA, INCLUSIVE MARCO,
ALIZAR E FERRAGENS, EXCLUSIVE PINTURA/VERNIZ</t>
  </si>
  <si>
    <t>ED-49602</t>
  </si>
  <si>
    <t>DISJUNTOR BIPOLAR TERMOMAGNÉTICO 5KA, DE 60A</t>
  </si>
  <si>
    <t>REMOÇÃO DE INTERRUPTORES/TOMADAS ELÉTRICAS, DE FORMA MANUAL, SEM REAPROVEITAMENTO. AF_09/2023</t>
  </si>
  <si>
    <t>CONJUNTO DE UM (1) INTERRUPTOR SIMPLES, CORRENTE 10A, TENSÃO 250V, (10A-250V) E UMA (1) TOMADA PADRÃO, TRÊS (3) POLOS, CORRENTE 10A, TENSÃO 250V, (2P+T/10A-250V), COM PLACA 4"X2" DE DOIS (2) POSTOS, INCLUSIVE FORNECIMENTO,
INSTALAÇÃO, SUPORTE, MÓDULO E PLACA</t>
  </si>
  <si>
    <t>ED-15765</t>
  </si>
  <si>
    <t>9.3</t>
  </si>
  <si>
    <t>9.4</t>
  </si>
  <si>
    <t>CORRIMÃO SIMPLES, DIÂMETRO EXTERNO = 1 1/2", EM ALUMÍNIO. AF_04/2019</t>
  </si>
  <si>
    <t>LIXAMENTO MANUAL EM PAREDE PARA REMOÇÃO DE TINTA</t>
  </si>
  <si>
    <t>ED-50505</t>
  </si>
  <si>
    <t>DEMOLIÇÃO MANUAL DE REBOCO OU EMBOÇO, COM ESPESSURA DE ATÉ 55MM, INCLUSIVE AFASTAMENTO E EMPILHAMENTO, EXCLUSIVE TRANSPORTE E RETIRADA DO MATERIAL DEMOLIDO</t>
  </si>
  <si>
    <t>ED-48501</t>
  </si>
  <si>
    <t>REBOCO COM ARGAMASSA, TRAÇO 1:7 (CIMENTO E AREIA), ESP. 20MM, APLICAÇÃO MANUAL, INCLUSIVE ARGAMASSA COM PREPARO MECANIZADO, EXCLUSIVE CHAPISCO</t>
  </si>
  <si>
    <t>ED-50759</t>
  </si>
  <si>
    <t>3.2</t>
  </si>
  <si>
    <t>3.3</t>
  </si>
  <si>
    <t>3.4</t>
  </si>
  <si>
    <t>3.5</t>
  </si>
  <si>
    <t>RODAFORRO EM PVC, TIPO "U", NA COR BRANCA, PARA FORRO EM RÉGUA DE PVC, INCLUSIVE ACESSÓRIOS DE FIXAÇÃO</t>
  </si>
  <si>
    <t>4.6</t>
  </si>
  <si>
    <t>4.7</t>
  </si>
  <si>
    <t>PORTA DE MADEIRA COMPLETA, DIMENSÃO (80X210)CM, TIPO DE ABRIR, UMA (1) FOLHA, ACABAMENTO NATURAL PARA PINTURA/ VERNIZ, TIPO PRANCHETA/SARRAFEADA, INCLUSIVE MARCO, ALIZAR E FERRAGENS, EXCLUSIVE PINTURA/VERNIZ</t>
  </si>
  <si>
    <t>6.4</t>
  </si>
  <si>
    <t>APLICAÇÃO DE FAIXA/FITA ADESIVA ANTIDERRAPANTE, LARGURA 50MM, EM DEGRAUS DE ESCADA, INCLUSIVE FORNECIMENTO</t>
  </si>
  <si>
    <t>ENCHIMENTO DE RASGO EM ALVENARIA/CONCRETO COM ARGAMASSA, DIÂMETRO DE 15MM A 25MM (1/2" A 1"), INCLUSIVE ARGAMASSA, TRAÇO 1:2:8 (CIMENTO, CAL E AREIA), COM PREPARO MECANIZADO</t>
  </si>
  <si>
    <t>EMASSAMENTO EM PAREDE COM MASSA CORRIDA (PVA), DUAS (2) DEMÃOS, INCLUSIVE LIXAMENTO PARA PINTURA</t>
  </si>
  <si>
    <t xml:space="preserve"> PINTURA ACRÍLICA EM PAREDE, DUAS (2) DEMÃOS, EXCLUSIVE SELADOR ACRÍLICO E MASSA ACRÍLICA/CORRIDA (PVA)</t>
  </si>
  <si>
    <t>PINTURA LÁTEX (PVA) EM PAREDE, DUAS (2) DEMÃOS, EXCLUSIVE SELADOR ACRÍLICO E MASSA ACRÍLICA/CORRIDA (PVA)</t>
  </si>
  <si>
    <t>PINTURA ESMALTE EM SUPERFÍCIE DE MADEIRA, DUAS (2) DEMÃOS, INCLUSIVE UMA (1) DEMÃO DE FUNDO NIVELADOR, EXCLUSIVE MASSA A ÓLEO</t>
  </si>
  <si>
    <t>CONJUNTO DE UM (1) INTERRUPTOR SIMPLES, CORRENTE 10A, TENSÃO 250V, (10A-250V) E UMA (1) TOMADA PADRÃO, TRÊS (3) POLOS, CORRENTE 10A, TENSÃO 250V, (2P+T/10A-250V), COM PLACA 4"X2" DE DOIS (2) POSTOS, INCLUSIVE FORNECIMENTO, INSTALAÇÃO, SUPORTE, MÓDULO E PLACA</t>
  </si>
  <si>
    <t>9.5</t>
  </si>
  <si>
    <t>REGISTRO DE ESFERA, TIPO PVC SOLDÁVEL DN 50MM (1.1/2"), INCLUSIVE VOLANTE PARA ACIONAMENTO</t>
  </si>
  <si>
    <t>TORNEIRA METÁLICA PARA PIA, ABERTURA 1/4 DE VOLTA, ACABAMENTO CROMADO, COM AREJADOR, APLICAÇÃO DE PAREDE, INCLUSIVE FORNECIMENTO E INSTALAÇÃO</t>
  </si>
  <si>
    <t>TORNEIRA METÁLICA PARA TANQUE, ACABAMENTO CROMADO, BICO COM ROSCA, INCLUSIVE FORNECIMENTO E INSTALAÇÃO</t>
  </si>
  <si>
    <r>
      <t xml:space="preserve">OBRA: </t>
    </r>
    <r>
      <rPr>
        <sz val="14"/>
        <rFont val="Arial"/>
        <family val="2"/>
      </rPr>
      <t xml:space="preserve">REFORMA DO CENTRO DE SAÚDE SÃO FRANCISCO. </t>
    </r>
  </si>
  <si>
    <r>
      <t xml:space="preserve">ENDEREÇO: </t>
    </r>
    <r>
      <rPr>
        <sz val="14"/>
        <rFont val="Arial"/>
        <family val="2"/>
      </rPr>
      <t xml:space="preserve">RUA HERMANO DIAMANTINO, Nº 1475, CENTRO -  SÃO FRANCISCO-MG. </t>
    </r>
  </si>
  <si>
    <t>REMOÇÃO MANUAL DE ESQUADRIA EM MADEIRA, COM REAPROVEITAMENTO, INCLUSIVE REMOÇÃO DE MARCO/ALIZAR/ GUARNIÇÕES, AFASTAMENTO E EMPILHAMENTO, EXCLUSIVE TRANSPORTE E RETIRADA DO MATERIAL REMOVIDO NÃO REAPROVEITÁVEL</t>
  </si>
  <si>
    <t xml:space="preserve">IS. PAC. </t>
  </si>
  <si>
    <t>IS. FUN.</t>
  </si>
  <si>
    <t>SALA DE COLETA</t>
  </si>
  <si>
    <t>ESP. ESQUADRIA</t>
  </si>
  <si>
    <t>IS. PAC.  - IS. FUNC. - CURATIVO</t>
  </si>
  <si>
    <t>REGISTRO</t>
  </si>
  <si>
    <t>TORNEIRA</t>
  </si>
  <si>
    <t>X</t>
  </si>
  <si>
    <t>COPA - CONS. ENFERMAGEM - LAVANDERIA</t>
  </si>
  <si>
    <t>VÁLVULA</t>
  </si>
  <si>
    <t xml:space="preserve">IS. ENF. - IS. PAC. IS. FUNC. </t>
  </si>
  <si>
    <t>DISJUNTOR DANIFICADO</t>
  </si>
  <si>
    <t>ÁREA (AO LADO DA COPA)</t>
  </si>
  <si>
    <t xml:space="preserve">ÁREA </t>
  </si>
  <si>
    <t>DML - IS. PAC. -  IS. PUB. - CONS. MÉDICO 2 - COPA - ÁREA EXTERNA COPA - ARQUIVO</t>
  </si>
  <si>
    <t>CONS. MÉDICO 5 - CONS. MÉDICO 4- COPA - ÁREA EXTERNA COPA- VACINA - TRIAGEM - CONS. MÉDICO 1 - ARQUIVO - COLETA</t>
  </si>
  <si>
    <t>I.S PAC. - IS. FUNC.</t>
  </si>
  <si>
    <t>SALA DE VACINA - CONS. ENFER. - IS. ENF. - SALA DE TRIAGEM - I.S TRIAGEM- RECEPÇÃO- ARQUIVO - CURATIVO - CONS. MÉDICO 1</t>
  </si>
  <si>
    <t>COMPRIMENTO NECESSÁRIO PARA SUBSTITUIÇÃO DOS REGISTROS E VÁLVULAS</t>
  </si>
  <si>
    <t>RAMPA DE ACESSO</t>
  </si>
  <si>
    <t>ESPAÇAMENT0</t>
  </si>
  <si>
    <t>QUANTIDADE DE FITA</t>
  </si>
  <si>
    <t>COMPRIMENTO TOTAL</t>
  </si>
  <si>
    <t>VOLUME ESTIMADO GERADO NA OBRA (M3)</t>
  </si>
  <si>
    <t>ÁREA EXTERNA (AO LADO DA COPA)</t>
  </si>
  <si>
    <t>CONS. ENFERMAGEM - COPA</t>
  </si>
  <si>
    <t>SALA DE CURATIVO</t>
  </si>
  <si>
    <t>IS. PÚBLICO - IS. PAC.</t>
  </si>
  <si>
    <t>I.S PAC.  - I.S FUNC. - I.S. ENFERMAGEM</t>
  </si>
  <si>
    <t>CIRCULAÇÃO (PRÓXIMO A ROUPARIA)</t>
  </si>
  <si>
    <t xml:space="preserve">DML - ALMOXARIFADO - CONS. MÉDICO 4 - CIRCULAÇÃO </t>
  </si>
  <si>
    <t>CIRCULAÇÃO</t>
  </si>
  <si>
    <t>CONS. MÉDICO 3</t>
  </si>
  <si>
    <t>CONS. MÉDICO 4</t>
  </si>
  <si>
    <t xml:space="preserve">I.S. FUNC. </t>
  </si>
  <si>
    <t>ALMOXARIFADO</t>
  </si>
  <si>
    <t>RAMPA (ÁREA EXTERNA)</t>
  </si>
  <si>
    <t xml:space="preserve">ALTURA </t>
  </si>
  <si>
    <t xml:space="preserve">ÁREA INTERNA DA UNIDADE ACIMA DE 1,50M </t>
  </si>
  <si>
    <t>MURO</t>
  </si>
  <si>
    <t xml:space="preserve">ÁREA INTERNA DA UNIDADE </t>
  </si>
  <si>
    <t xml:space="preserve">ÁREA EXTERNA DA UNIDADE </t>
  </si>
  <si>
    <t>P1</t>
  </si>
  <si>
    <t>ESQUADRIA</t>
  </si>
  <si>
    <t>P2, P3, P4, P5</t>
  </si>
  <si>
    <t>J1, J2, J3, J4</t>
  </si>
  <si>
    <t>CORRIMÃO</t>
  </si>
  <si>
    <t>ED-50973</t>
  </si>
  <si>
    <t>ED- 49278</t>
  </si>
  <si>
    <t>IS. PAC. - IS. FUNC. - SALA DE COLETA</t>
  </si>
  <si>
    <t>PERÍMETRO INTERNO</t>
  </si>
  <si>
    <t>ALTURA INTERNA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</si>
</sst>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R$&quot;\ * #,##0.00_-;\-&quot;R$&quot;\ * #,##0.00_-;_-&quot;R$&quot;\ * &quot;-&quot;??_-;_-@_-"/>
    <numFmt numFmtId="43" formatCode="_-* #,##0.00_-;\-* #,##0.00_-;_-* &quot;-&quot;??_-;_-@_-"/>
    <numFmt numFmtId="164" formatCode="_-&quot;R$&quot;* #,##0.00_-;\-&quot;R$&quot;* #,##0.00_-;_-&quot;R$&quot;* &quot;-&quot;??_-;_-@_-"/>
    <numFmt numFmtId="165" formatCode="&quot;R$&quot;#,##0.00_);[Red]&quot;(R$&quot;#,##0.00\)"/>
    <numFmt numFmtId="166" formatCode="0.000%"/>
    <numFmt numFmtId="167" formatCode="&quot;R$&quot;\ #,##0.00"/>
  </numFmts>
  <fonts count="35" x14ac:knownFonts="1">
    <font>
      <sz val="11"/>
      <color theme="1"/>
      <name val="Calibri"/>
      <family val="2"/>
      <scheme val="minor"/>
    </font>
    <font>
      <sz val="11"/>
      <color theme="1"/>
      <name val="Calibri"/>
      <family val="2"/>
      <scheme val="minor"/>
    </font>
    <font>
      <b/>
      <sz val="11"/>
      <color theme="1"/>
      <name val="Calibri"/>
      <family val="2"/>
      <scheme val="minor"/>
    </font>
    <font>
      <b/>
      <sz val="12"/>
      <name val="Arial"/>
      <family val="2"/>
    </font>
    <font>
      <sz val="12"/>
      <name val="Arial"/>
      <family val="2"/>
    </font>
    <font>
      <b/>
      <sz val="11"/>
      <color theme="1"/>
      <name val="Arial"/>
      <family val="2"/>
    </font>
    <font>
      <b/>
      <sz val="10"/>
      <name val="Arial"/>
      <family val="2"/>
    </font>
    <font>
      <sz val="10"/>
      <name val="Arial"/>
      <family val="2"/>
    </font>
    <font>
      <b/>
      <sz val="12"/>
      <color theme="1"/>
      <name val="Arial"/>
      <family val="2"/>
    </font>
    <font>
      <sz val="12"/>
      <color theme="1"/>
      <name val="Arial"/>
      <family val="2"/>
    </font>
    <font>
      <sz val="12"/>
      <color rgb="FF010000"/>
      <name val="Arial"/>
      <family val="2"/>
    </font>
    <font>
      <sz val="12"/>
      <color indexed="8"/>
      <name val="Arial"/>
      <family val="2"/>
    </font>
    <font>
      <b/>
      <sz val="14"/>
      <color theme="1"/>
      <name val="Calibri"/>
      <family val="2"/>
      <scheme val="minor"/>
    </font>
    <font>
      <b/>
      <sz val="18"/>
      <color theme="1"/>
      <name val="Calibri"/>
      <family val="2"/>
      <scheme val="minor"/>
    </font>
    <font>
      <sz val="14"/>
      <color theme="1"/>
      <name val="Calibri"/>
      <family val="2"/>
      <scheme val="minor"/>
    </font>
    <font>
      <b/>
      <sz val="18"/>
      <name val="Arial"/>
      <family val="2"/>
    </font>
    <font>
      <sz val="8"/>
      <name val="Calibri"/>
      <family val="2"/>
      <scheme val="minor"/>
    </font>
    <font>
      <sz val="8"/>
      <name val="Arial"/>
      <family val="2"/>
    </font>
    <font>
      <b/>
      <sz val="14"/>
      <name val="Arial"/>
      <family val="2"/>
    </font>
    <font>
      <sz val="14"/>
      <name val="Arial"/>
      <family val="2"/>
    </font>
    <font>
      <b/>
      <sz val="12"/>
      <color rgb="FF010000"/>
      <name val="Arial"/>
      <family val="2"/>
    </font>
    <font>
      <sz val="11"/>
      <name val="Arial"/>
      <family val="2"/>
    </font>
    <font>
      <sz val="12"/>
      <name val="Arial Black"/>
      <family val="2"/>
    </font>
    <font>
      <b/>
      <sz val="8"/>
      <name val="Arial"/>
      <family val="2"/>
    </font>
    <font>
      <vertAlign val="superscript"/>
      <sz val="8"/>
      <name val="Arial"/>
      <family val="2"/>
    </font>
    <font>
      <b/>
      <u/>
      <sz val="8"/>
      <name val="Arial"/>
      <family val="2"/>
    </font>
    <font>
      <sz val="8"/>
      <color theme="1"/>
      <name val="Arial"/>
      <family val="2"/>
    </font>
    <font>
      <sz val="11"/>
      <name val="Calibri"/>
      <family val="2"/>
      <scheme val="minor"/>
    </font>
    <font>
      <b/>
      <sz val="24"/>
      <name val="Arial"/>
      <family val="2"/>
    </font>
    <font>
      <sz val="11.5"/>
      <name val="Arial"/>
      <family val="2"/>
    </font>
    <font>
      <b/>
      <sz val="11.5"/>
      <name val="Arial"/>
      <family val="2"/>
    </font>
    <font>
      <b/>
      <sz val="18"/>
      <name val="Calibri"/>
      <family val="2"/>
      <scheme val="minor"/>
    </font>
    <font>
      <b/>
      <sz val="14"/>
      <name val="Calibri"/>
      <family val="2"/>
      <scheme val="minor"/>
    </font>
    <font>
      <b/>
      <sz val="20"/>
      <color theme="1"/>
      <name val="Calibri"/>
      <family val="2"/>
      <scheme val="minor"/>
    </font>
    <font>
      <b/>
      <vertAlign val="superscript"/>
      <sz val="8"/>
      <name val="Arial"/>
      <family val="2"/>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4.9958800012207406E-2"/>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59999389629810485"/>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rgb="FF010000"/>
      </top>
      <bottom style="thin">
        <color rgb="FF01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auto="1"/>
      </left>
      <right/>
      <top style="hair">
        <color auto="1"/>
      </top>
      <bottom/>
      <diagonal/>
    </border>
    <border>
      <left/>
      <right style="hair">
        <color theme="1"/>
      </right>
      <top style="hair">
        <color theme="1"/>
      </top>
      <bottom/>
      <diagonal/>
    </border>
    <border>
      <left/>
      <right/>
      <top style="hair">
        <color theme="1"/>
      </top>
      <bottom/>
      <diagonal/>
    </border>
    <border>
      <left style="hair">
        <color auto="1"/>
      </left>
      <right/>
      <top/>
      <bottom style="hair">
        <color auto="1"/>
      </bottom>
      <diagonal/>
    </border>
    <border>
      <left/>
      <right style="hair">
        <color theme="1"/>
      </right>
      <top/>
      <bottom style="hair">
        <color theme="1"/>
      </bottom>
      <diagonal/>
    </border>
    <border>
      <left/>
      <right/>
      <top/>
      <bottom style="hair">
        <color theme="1"/>
      </bottom>
      <diagonal/>
    </border>
    <border>
      <left style="hair">
        <color theme="1"/>
      </left>
      <right style="hair">
        <color theme="1"/>
      </right>
      <top/>
      <bottom style="hair">
        <color auto="1"/>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hair">
        <color auto="1"/>
      </top>
      <bottom style="hair">
        <color auto="1"/>
      </bottom>
      <diagonal/>
    </border>
    <border>
      <left/>
      <right style="medium">
        <color indexed="64"/>
      </right>
      <top style="hair">
        <color theme="1"/>
      </top>
      <bottom style="hair">
        <color theme="1"/>
      </bottom>
      <diagonal/>
    </border>
    <border>
      <left style="medium">
        <color indexed="64"/>
      </left>
      <right style="hair">
        <color theme="1"/>
      </right>
      <top style="hair">
        <color theme="1"/>
      </top>
      <bottom style="hair">
        <color theme="1"/>
      </bottom>
      <diagonal/>
    </border>
    <border>
      <left style="hair">
        <color theme="1"/>
      </left>
      <right style="medium">
        <color indexed="64"/>
      </right>
      <top style="hair">
        <color theme="1"/>
      </top>
      <bottom style="hair">
        <color theme="1"/>
      </bottom>
      <diagonal/>
    </border>
    <border>
      <left style="medium">
        <color indexed="64"/>
      </left>
      <right/>
      <top style="hair">
        <color auto="1"/>
      </top>
      <bottom/>
      <diagonal/>
    </border>
    <border>
      <left/>
      <right style="medium">
        <color indexed="64"/>
      </right>
      <top style="hair">
        <color theme="1"/>
      </top>
      <bottom/>
      <diagonal/>
    </border>
    <border>
      <left style="medium">
        <color indexed="64"/>
      </left>
      <right/>
      <top/>
      <bottom style="hair">
        <color auto="1"/>
      </bottom>
      <diagonal/>
    </border>
    <border>
      <left/>
      <right style="medium">
        <color indexed="64"/>
      </right>
      <top/>
      <bottom style="hair">
        <color theme="1"/>
      </bottom>
      <diagonal/>
    </border>
    <border>
      <left style="hair">
        <color theme="1"/>
      </left>
      <right style="medium">
        <color indexed="64"/>
      </right>
      <top style="hair">
        <color theme="1"/>
      </top>
      <bottom/>
      <diagonal/>
    </border>
    <border>
      <left style="hair">
        <color theme="1"/>
      </left>
      <right style="medium">
        <color indexed="64"/>
      </right>
      <top/>
      <bottom/>
      <diagonal/>
    </border>
    <border>
      <left style="hair">
        <color theme="1"/>
      </left>
      <right style="medium">
        <color indexed="64"/>
      </right>
      <top/>
      <bottom style="hair">
        <color theme="1"/>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7">
    <xf numFmtId="0" fontId="0"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165" fontId="7" fillId="0" borderId="0"/>
    <xf numFmtId="0" fontId="7" fillId="0" borderId="0"/>
    <xf numFmtId="9" fontId="7" fillId="0" borderId="0"/>
  </cellStyleXfs>
  <cellXfs count="480">
    <xf numFmtId="0" fontId="0" fillId="0" borderId="0" xfId="0"/>
    <xf numFmtId="0" fontId="8" fillId="3" borderId="1" xfId="0" applyFont="1" applyFill="1" applyBorder="1" applyAlignment="1">
      <alignment horizontal="center" vertical="center"/>
    </xf>
    <xf numFmtId="0" fontId="10" fillId="0" borderId="1" xfId="0" applyFont="1" applyBorder="1" applyAlignment="1">
      <alignment horizontal="left" vertical="center" wrapText="1"/>
    </xf>
    <xf numFmtId="2" fontId="4" fillId="2" borderId="1" xfId="0" applyNumberFormat="1"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10" fillId="0" borderId="13" xfId="0" applyFont="1" applyBorder="1" applyAlignment="1">
      <alignment horizontal="center" vertical="center" wrapText="1"/>
    </xf>
    <xf numFmtId="43" fontId="4" fillId="2" borderId="1" xfId="1" quotePrefix="1" applyFont="1" applyFill="1" applyBorder="1" applyAlignment="1">
      <alignment horizontal="center" vertical="center" wrapText="1"/>
    </xf>
    <xf numFmtId="0" fontId="11" fillId="3" borderId="1" xfId="0" applyFont="1" applyFill="1" applyBorder="1" applyAlignment="1">
      <alignment horizontal="center" vertical="center"/>
    </xf>
    <xf numFmtId="44" fontId="0" fillId="0" borderId="0" xfId="0" applyNumberFormat="1"/>
    <xf numFmtId="164" fontId="0" fillId="0" borderId="0" xfId="0" applyNumberFormat="1"/>
    <xf numFmtId="49" fontId="0" fillId="0" borderId="1" xfId="0" applyNumberFormat="1" applyBorder="1" applyAlignment="1">
      <alignment horizontal="center" vertical="center"/>
    </xf>
    <xf numFmtId="164" fontId="0" fillId="0" borderId="1" xfId="0" applyNumberFormat="1" applyBorder="1"/>
    <xf numFmtId="10" fontId="2" fillId="0" borderId="1" xfId="2" applyNumberFormat="1" applyFont="1" applyFill="1" applyBorder="1"/>
    <xf numFmtId="164" fontId="0" fillId="2" borderId="1" xfId="0" applyNumberFormat="1" applyFill="1" applyBorder="1"/>
    <xf numFmtId="49" fontId="0" fillId="0" borderId="0" xfId="0" applyNumberFormat="1" applyAlignment="1">
      <alignment horizontal="center"/>
    </xf>
    <xf numFmtId="49" fontId="0" fillId="0" borderId="0" xfId="0" applyNumberFormat="1"/>
    <xf numFmtId="0" fontId="0" fillId="0" borderId="0" xfId="0" applyAlignment="1">
      <alignment horizontal="center"/>
    </xf>
    <xf numFmtId="43" fontId="8" fillId="3" borderId="1" xfId="1" applyFont="1" applyFill="1" applyBorder="1" applyAlignment="1">
      <alignment horizontal="center" vertical="center"/>
    </xf>
    <xf numFmtId="43" fontId="0" fillId="0" borderId="0" xfId="1" applyFont="1"/>
    <xf numFmtId="0" fontId="0" fillId="0" borderId="1" xfId="0" applyBorder="1" applyAlignment="1">
      <alignment vertical="center" wrapText="1"/>
    </xf>
    <xf numFmtId="10" fontId="0" fillId="2" borderId="1" xfId="2" applyNumberFormat="1" applyFont="1" applyFill="1" applyBorder="1"/>
    <xf numFmtId="10" fontId="0" fillId="0" borderId="1" xfId="2" applyNumberFormat="1" applyFont="1" applyFill="1" applyBorder="1"/>
    <xf numFmtId="10" fontId="23" fillId="0" borderId="25" xfId="5" applyNumberFormat="1" applyFont="1" applyBorder="1" applyAlignment="1">
      <alignment horizontal="center" vertical="center"/>
    </xf>
    <xf numFmtId="9" fontId="17" fillId="0" borderId="27" xfId="6" applyFont="1" applyBorder="1" applyAlignment="1">
      <alignment horizontal="center" vertical="center"/>
    </xf>
    <xf numFmtId="10" fontId="17" fillId="0" borderId="27" xfId="6" applyNumberFormat="1" applyFont="1" applyBorder="1" applyAlignment="1">
      <alignment horizontal="center" vertical="center"/>
    </xf>
    <xf numFmtId="10" fontId="17" fillId="0" borderId="27" xfId="5" applyNumberFormat="1" applyFont="1" applyBorder="1" applyAlignment="1">
      <alignment horizontal="center" vertical="center"/>
    </xf>
    <xf numFmtId="10" fontId="17" fillId="0" borderId="25" xfId="5" applyNumberFormat="1" applyFont="1" applyBorder="1" applyAlignment="1">
      <alignment horizontal="center" vertical="center"/>
    </xf>
    <xf numFmtId="10" fontId="23" fillId="0" borderId="27" xfId="6" applyNumberFormat="1" applyFont="1" applyBorder="1" applyAlignment="1">
      <alignment horizontal="center" vertical="center"/>
    </xf>
    <xf numFmtId="10" fontId="17" fillId="0" borderId="27" xfId="2" applyNumberFormat="1" applyFont="1" applyBorder="1" applyAlignment="1">
      <alignment horizontal="center" vertical="center"/>
    </xf>
    <xf numFmtId="10" fontId="26" fillId="0" borderId="27" xfId="6" applyNumberFormat="1" applyFont="1" applyBorder="1" applyAlignment="1">
      <alignment horizontal="center" vertical="center"/>
    </xf>
    <xf numFmtId="10" fontId="17" fillId="0" borderId="39" xfId="5" applyNumberFormat="1" applyFont="1" applyBorder="1" applyAlignment="1">
      <alignment horizontal="left" vertical="center" wrapText="1"/>
    </xf>
    <xf numFmtId="166" fontId="17" fillId="0" borderId="40" xfId="6" applyNumberFormat="1" applyFont="1" applyBorder="1" applyAlignment="1">
      <alignment horizontal="center" vertical="center"/>
    </xf>
    <xf numFmtId="166" fontId="23" fillId="0" borderId="40" xfId="6" applyNumberFormat="1" applyFont="1" applyBorder="1" applyAlignment="1">
      <alignment horizontal="center" vertical="center"/>
    </xf>
    <xf numFmtId="0" fontId="18" fillId="2" borderId="3" xfId="0" applyFont="1" applyFill="1" applyBorder="1" applyAlignment="1" applyProtection="1">
      <alignment horizontal="right" vertical="center"/>
      <protection locked="0"/>
    </xf>
    <xf numFmtId="0" fontId="4" fillId="3" borderId="1" xfId="0" applyFont="1" applyFill="1" applyBorder="1" applyAlignment="1">
      <alignment horizontal="center" vertical="center"/>
    </xf>
    <xf numFmtId="0" fontId="4" fillId="0" borderId="1" xfId="0" applyFont="1" applyBorder="1" applyAlignment="1">
      <alignment horizontal="center" vertical="center"/>
    </xf>
    <xf numFmtId="4" fontId="4" fillId="2" borderId="1" xfId="0" applyNumberFormat="1" applyFont="1" applyFill="1" applyBorder="1" applyAlignment="1">
      <alignment horizontal="center" vertical="center" wrapText="1"/>
    </xf>
    <xf numFmtId="0" fontId="0" fillId="0" borderId="1" xfId="0" applyBorder="1"/>
    <xf numFmtId="0" fontId="27" fillId="0" borderId="0" xfId="0" applyFont="1"/>
    <xf numFmtId="2" fontId="4" fillId="2" borderId="17" xfId="0" applyNumberFormat="1" applyFont="1" applyFill="1" applyBorder="1" applyAlignment="1">
      <alignment horizontal="center" vertical="center" wrapText="1"/>
    </xf>
    <xf numFmtId="0" fontId="9" fillId="0" borderId="2" xfId="0" applyFont="1" applyBorder="1" applyAlignment="1">
      <alignment horizontal="center" vertical="center"/>
    </xf>
    <xf numFmtId="0" fontId="20" fillId="0" borderId="1" xfId="0" applyFont="1" applyBorder="1" applyAlignment="1">
      <alignment horizontal="left" vertical="center" wrapText="1"/>
    </xf>
    <xf numFmtId="2" fontId="3" fillId="0" borderId="17" xfId="0" applyNumberFormat="1" applyFont="1" applyBorder="1" applyAlignment="1">
      <alignment horizontal="center" vertical="center" wrapText="1"/>
    </xf>
    <xf numFmtId="0" fontId="8" fillId="0" borderId="2" xfId="0" applyFont="1" applyBorder="1" applyAlignment="1">
      <alignment horizontal="center" vertical="center"/>
    </xf>
    <xf numFmtId="43" fontId="3" fillId="0" borderId="17" xfId="1" applyFont="1" applyFill="1" applyBorder="1" applyAlignment="1">
      <alignment horizontal="center" vertical="center" wrapText="1"/>
    </xf>
    <xf numFmtId="0" fontId="20" fillId="0" borderId="1" xfId="0" applyFont="1" applyBorder="1" applyAlignment="1">
      <alignment vertical="center" wrapText="1"/>
    </xf>
    <xf numFmtId="0" fontId="9" fillId="0" borderId="0" xfId="0" applyFont="1" applyBorder="1" applyAlignment="1">
      <alignment horizontal="center" vertical="center"/>
    </xf>
    <xf numFmtId="0" fontId="7" fillId="2" borderId="3" xfId="0" applyFont="1" applyFill="1" applyBorder="1" applyAlignment="1" applyProtection="1">
      <alignment vertical="center"/>
      <protection locked="0"/>
    </xf>
    <xf numFmtId="0" fontId="3" fillId="0" borderId="1" xfId="0" applyFont="1" applyBorder="1" applyAlignment="1">
      <alignment horizontal="left" vertical="center"/>
    </xf>
    <xf numFmtId="43" fontId="9" fillId="0" borderId="5" xfId="1" applyFont="1" applyFill="1" applyBorder="1" applyAlignment="1">
      <alignment horizontal="center" vertical="center" wrapText="1"/>
    </xf>
    <xf numFmtId="43" fontId="9" fillId="0" borderId="1" xfId="1" applyFont="1" applyFill="1" applyBorder="1" applyAlignment="1">
      <alignment horizontal="center" vertical="center" wrapText="1"/>
    </xf>
    <xf numFmtId="0" fontId="9" fillId="0" borderId="6" xfId="0" applyFont="1" applyFill="1" applyBorder="1" applyAlignment="1">
      <alignment vertical="center" wrapText="1"/>
    </xf>
    <xf numFmtId="43" fontId="11" fillId="0" borderId="1" xfId="1" applyFont="1" applyFill="1" applyBorder="1" applyAlignment="1">
      <alignment horizontal="center" vertical="center"/>
    </xf>
    <xf numFmtId="43" fontId="4" fillId="0" borderId="1" xfId="1" applyFont="1" applyFill="1" applyBorder="1" applyAlignment="1">
      <alignment horizontal="center" vertical="center"/>
    </xf>
    <xf numFmtId="43" fontId="9" fillId="0" borderId="1" xfId="1" applyFont="1" applyFill="1" applyBorder="1" applyAlignment="1">
      <alignment horizontal="center" vertical="center"/>
    </xf>
    <xf numFmtId="43" fontId="10" fillId="0" borderId="13" xfId="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43" fontId="8" fillId="6" borderId="5" xfId="1" applyFont="1" applyFill="1" applyBorder="1" applyAlignment="1">
      <alignment horizontal="center" vertical="center" wrapText="1"/>
    </xf>
    <xf numFmtId="0" fontId="8" fillId="6" borderId="6" xfId="0" applyFont="1" applyFill="1" applyBorder="1" applyAlignment="1">
      <alignment vertical="center" wrapText="1"/>
    </xf>
    <xf numFmtId="0" fontId="3" fillId="6" borderId="6" xfId="0" applyFont="1" applyFill="1" applyBorder="1" applyAlignment="1">
      <alignment vertical="center" wrapText="1"/>
    </xf>
    <xf numFmtId="0" fontId="8" fillId="6" borderId="7" xfId="0" applyFont="1" applyFill="1" applyBorder="1" applyAlignment="1">
      <alignment vertical="center" wrapText="1"/>
    </xf>
    <xf numFmtId="0" fontId="3" fillId="6" borderId="5" xfId="0" applyFont="1" applyFill="1" applyBorder="1" applyAlignment="1">
      <alignment horizontal="center" vertical="center" wrapText="1"/>
    </xf>
    <xf numFmtId="0" fontId="3" fillId="0" borderId="1" xfId="0" applyFont="1" applyBorder="1" applyAlignment="1">
      <alignment horizontal="left" vertical="center" wrapText="1"/>
    </xf>
    <xf numFmtId="0" fontId="29" fillId="2" borderId="1" xfId="0" applyFont="1" applyFill="1" applyBorder="1" applyAlignment="1" applyProtection="1">
      <alignment horizontal="left" vertical="center"/>
      <protection locked="0"/>
    </xf>
    <xf numFmtId="43" fontId="3" fillId="6" borderId="52" xfId="1" applyFont="1" applyFill="1" applyBorder="1" applyAlignment="1">
      <alignment horizontal="center" vertical="center" wrapText="1"/>
    </xf>
    <xf numFmtId="43" fontId="3" fillId="5" borderId="53" xfId="1" applyFont="1" applyFill="1" applyBorder="1" applyAlignment="1">
      <alignment horizontal="center" vertical="center" wrapText="1"/>
    </xf>
    <xf numFmtId="0" fontId="8" fillId="6" borderId="2" xfId="0" applyFont="1" applyFill="1" applyBorder="1" applyAlignment="1">
      <alignment horizontal="center" vertical="center"/>
    </xf>
    <xf numFmtId="2" fontId="3" fillId="6" borderId="17" xfId="0" applyNumberFormat="1" applyFont="1" applyFill="1" applyBorder="1" applyAlignment="1">
      <alignment horizontal="center" vertical="center" wrapText="1"/>
    </xf>
    <xf numFmtId="43" fontId="3" fillId="6" borderId="17" xfId="1" applyFont="1" applyFill="1" applyBorder="1" applyAlignment="1">
      <alignment horizontal="center" vertical="center" wrapText="1"/>
    </xf>
    <xf numFmtId="0" fontId="20" fillId="0" borderId="1" xfId="0" applyFont="1" applyFill="1" applyBorder="1" applyAlignment="1">
      <alignment horizontal="left" vertical="center" wrapText="1"/>
    </xf>
    <xf numFmtId="0" fontId="3" fillId="6" borderId="2" xfId="0" applyFont="1" applyFill="1" applyBorder="1" applyAlignment="1">
      <alignment horizontal="center" vertical="center"/>
    </xf>
    <xf numFmtId="0" fontId="10" fillId="0" borderId="1" xfId="0" applyFont="1" applyFill="1" applyBorder="1" applyAlignment="1">
      <alignment horizontal="left" vertical="center" wrapText="1"/>
    </xf>
    <xf numFmtId="0" fontId="20" fillId="0" borderId="0" xfId="0" applyFont="1" applyBorder="1" applyAlignment="1">
      <alignment horizontal="left" vertical="center" wrapText="1"/>
    </xf>
    <xf numFmtId="0" fontId="0" fillId="0" borderId="0" xfId="0" applyBorder="1"/>
    <xf numFmtId="164" fontId="2" fillId="6" borderId="1" xfId="0" applyNumberFormat="1" applyFont="1" applyFill="1" applyBorder="1"/>
    <xf numFmtId="10" fontId="2" fillId="6" borderId="1" xfId="2" applyNumberFormat="1" applyFont="1" applyFill="1" applyBorder="1"/>
    <xf numFmtId="164" fontId="32" fillId="5" borderId="21" xfId="0" applyNumberFormat="1" applyFont="1" applyFill="1" applyBorder="1" applyAlignment="1">
      <alignment horizontal="center" vertical="center"/>
    </xf>
    <xf numFmtId="0" fontId="0" fillId="5" borderId="1" xfId="0" applyFill="1" applyBorder="1" applyAlignment="1">
      <alignment horizontal="center" vertical="center"/>
    </xf>
    <xf numFmtId="164" fontId="0" fillId="6" borderId="1" xfId="0" applyNumberFormat="1" applyFill="1" applyBorder="1"/>
    <xf numFmtId="10" fontId="0" fillId="6" borderId="1" xfId="2" applyNumberFormat="1" applyFont="1" applyFill="1" applyBorder="1"/>
    <xf numFmtId="164" fontId="0" fillId="0" borderId="1" xfId="0" applyNumberFormat="1" applyFill="1" applyBorder="1"/>
    <xf numFmtId="0" fontId="10" fillId="0" borderId="12" xfId="0" applyFont="1" applyBorder="1" applyAlignment="1">
      <alignment horizontal="center" vertical="center" wrapText="1"/>
    </xf>
    <xf numFmtId="0" fontId="9" fillId="0" borderId="12" xfId="0" applyFont="1" applyBorder="1" applyAlignment="1">
      <alignment horizontal="center" vertical="center"/>
    </xf>
    <xf numFmtId="2" fontId="4" fillId="2" borderId="12" xfId="0" applyNumberFormat="1" applyFont="1" applyFill="1" applyBorder="1" applyAlignment="1">
      <alignment horizontal="center" vertical="center" wrapText="1"/>
    </xf>
    <xf numFmtId="4" fontId="9" fillId="2" borderId="12" xfId="0" applyNumberFormat="1" applyFont="1" applyFill="1" applyBorder="1" applyAlignment="1">
      <alignment horizontal="center" vertical="center" wrapText="1"/>
    </xf>
    <xf numFmtId="43" fontId="4" fillId="2" borderId="12" xfId="1" quotePrefix="1" applyFont="1" applyFill="1" applyBorder="1" applyAlignment="1">
      <alignment horizontal="center" vertical="center" wrapText="1"/>
    </xf>
    <xf numFmtId="43" fontId="11" fillId="0" borderId="12" xfId="1" applyFont="1" applyFill="1" applyBorder="1" applyAlignment="1">
      <alignment horizontal="center" vertical="center"/>
    </xf>
    <xf numFmtId="0" fontId="9" fillId="0" borderId="1" xfId="1"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3" fontId="10" fillId="0" borderId="0" xfId="1" applyFont="1" applyBorder="1" applyAlignment="1">
      <alignment horizontal="center" vertical="center" wrapText="1"/>
    </xf>
    <xf numFmtId="43" fontId="4" fillId="0" borderId="1" xfId="1" quotePrefix="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4" xfId="0" applyFont="1" applyBorder="1" applyAlignment="1">
      <alignment horizontal="center" vertical="center"/>
    </xf>
    <xf numFmtId="0" fontId="20" fillId="0" borderId="3" xfId="0" applyFont="1" applyBorder="1" applyAlignment="1">
      <alignment horizontal="left" vertical="center" wrapText="1"/>
    </xf>
    <xf numFmtId="0" fontId="20" fillId="0" borderId="3" xfId="0" applyFont="1" applyFill="1" applyBorder="1" applyAlignment="1">
      <alignment horizontal="left" vertical="center" wrapText="1"/>
    </xf>
    <xf numFmtId="43" fontId="3" fillId="6" borderId="53" xfId="1" applyFont="1" applyFill="1" applyBorder="1" applyAlignment="1">
      <alignment horizontal="center" vertical="center" wrapText="1"/>
    </xf>
    <xf numFmtId="0" fontId="8" fillId="6" borderId="1" xfId="0" applyFont="1" applyFill="1" applyBorder="1" applyAlignment="1">
      <alignment horizontal="center" vertical="center"/>
    </xf>
    <xf numFmtId="0" fontId="20" fillId="0" borderId="6" xfId="0" applyFont="1" applyBorder="1" applyAlignment="1">
      <alignment horizontal="left" vertical="center" wrapText="1"/>
    </xf>
    <xf numFmtId="0" fontId="8" fillId="0" borderId="6" xfId="0" applyFont="1" applyBorder="1" applyAlignment="1">
      <alignment horizontal="center" vertical="center"/>
    </xf>
    <xf numFmtId="43" fontId="3" fillId="0" borderId="54" xfId="1" applyFont="1" applyFill="1" applyBorder="1" applyAlignment="1">
      <alignment horizontal="center" vertical="center" wrapText="1"/>
    </xf>
    <xf numFmtId="0" fontId="20" fillId="0" borderId="4" xfId="0" applyFont="1" applyBorder="1" applyAlignment="1">
      <alignment horizontal="left" vertical="center" wrapText="1"/>
    </xf>
    <xf numFmtId="0" fontId="20" fillId="0" borderId="4" xfId="0" applyFont="1" applyFill="1" applyBorder="1" applyAlignment="1">
      <alignment horizontal="left" vertical="center" wrapText="1"/>
    </xf>
    <xf numFmtId="43" fontId="3" fillId="6" borderId="48" xfId="1" applyFont="1" applyFill="1" applyBorder="1" applyAlignment="1">
      <alignment horizontal="center" vertical="center" wrapText="1"/>
    </xf>
    <xf numFmtId="43" fontId="3" fillId="5" borderId="61" xfId="1" applyFont="1" applyFill="1" applyBorder="1" applyAlignment="1">
      <alignment horizontal="center" vertical="center" wrapText="1"/>
    </xf>
    <xf numFmtId="43" fontId="3" fillId="0" borderId="3" xfId="1" applyFont="1" applyFill="1" applyBorder="1" applyAlignment="1">
      <alignment horizontal="left" vertical="center" wrapText="1"/>
    </xf>
    <xf numFmtId="43" fontId="3" fillId="0" borderId="4" xfId="1" applyFont="1" applyFill="1" applyBorder="1" applyAlignment="1">
      <alignment horizontal="left" vertical="center" wrapText="1"/>
    </xf>
    <xf numFmtId="2" fontId="3" fillId="0" borderId="17" xfId="0" applyNumberFormat="1" applyFont="1" applyFill="1" applyBorder="1" applyAlignment="1">
      <alignment horizontal="center" vertical="center" wrapText="1"/>
    </xf>
    <xf numFmtId="43" fontId="3" fillId="0" borderId="0" xfId="1" applyFont="1" applyFill="1" applyBorder="1" applyAlignment="1">
      <alignment horizontal="center" vertical="center" wrapText="1"/>
    </xf>
    <xf numFmtId="2" fontId="4" fillId="0" borderId="0" xfId="1"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3" fillId="6" borderId="1" xfId="0" applyFont="1" applyFill="1" applyBorder="1" applyAlignment="1">
      <alignment horizontal="center" vertical="center"/>
    </xf>
    <xf numFmtId="43" fontId="20" fillId="0" borderId="1" xfId="1" applyFont="1" applyFill="1" applyBorder="1" applyAlignment="1">
      <alignment horizontal="left" vertical="center" wrapText="1"/>
    </xf>
    <xf numFmtId="9" fontId="23" fillId="5" borderId="27" xfId="5" applyNumberFormat="1" applyFont="1" applyFill="1" applyBorder="1" applyAlignment="1">
      <alignment horizontal="center" vertical="center" wrapText="1"/>
    </xf>
    <xf numFmtId="9" fontId="23" fillId="6" borderId="27" xfId="5" applyNumberFormat="1" applyFont="1" applyFill="1" applyBorder="1" applyAlignment="1">
      <alignment horizontal="center" vertical="center" wrapText="1"/>
    </xf>
    <xf numFmtId="10" fontId="17" fillId="6" borderId="27" xfId="6" applyNumberFormat="1" applyFont="1" applyFill="1" applyBorder="1" applyAlignment="1">
      <alignment horizontal="center" vertical="center"/>
    </xf>
    <xf numFmtId="10" fontId="0" fillId="0" borderId="0" xfId="0" applyNumberFormat="1"/>
    <xf numFmtId="0" fontId="20" fillId="6" borderId="3" xfId="0" applyFont="1" applyFill="1" applyBorder="1" applyAlignment="1">
      <alignment horizontal="center" vertical="center" wrapText="1"/>
    </xf>
    <xf numFmtId="167" fontId="33" fillId="0" borderId="0" xfId="0" applyNumberFormat="1" applyFont="1" applyFill="1" applyAlignment="1">
      <alignment horizontal="center"/>
    </xf>
    <xf numFmtId="2" fontId="3" fillId="6" borderId="17" xfId="1" applyNumberFormat="1" applyFont="1" applyFill="1" applyBorder="1" applyAlignment="1">
      <alignment horizontal="center" vertical="center" wrapText="1"/>
    </xf>
    <xf numFmtId="2" fontId="3" fillId="6" borderId="54" xfId="1" applyNumberFormat="1" applyFont="1" applyFill="1" applyBorder="1" applyAlignment="1">
      <alignment horizontal="center" vertical="center" wrapText="1"/>
    </xf>
    <xf numFmtId="2" fontId="20" fillId="6" borderId="55" xfId="1" applyNumberFormat="1" applyFont="1" applyFill="1" applyBorder="1" applyAlignment="1">
      <alignment horizontal="center" vertical="center" wrapText="1"/>
    </xf>
    <xf numFmtId="2" fontId="20" fillId="5" borderId="17" xfId="0" applyNumberFormat="1" applyFont="1" applyFill="1" applyBorder="1" applyAlignment="1">
      <alignment horizontal="center" vertical="center" wrapText="1"/>
    </xf>
    <xf numFmtId="2" fontId="4" fillId="0" borderId="17" xfId="1" applyNumberFormat="1" applyFont="1" applyFill="1" applyBorder="1" applyAlignment="1">
      <alignment horizontal="center" vertical="center" wrapText="1"/>
    </xf>
    <xf numFmtId="49" fontId="4" fillId="2" borderId="64" xfId="1" applyNumberFormat="1" applyFont="1" applyFill="1" applyBorder="1" applyAlignment="1">
      <alignment vertical="center"/>
    </xf>
    <xf numFmtId="49" fontId="4" fillId="2" borderId="55" xfId="1" applyNumberFormat="1" applyFont="1" applyFill="1" applyBorder="1" applyAlignment="1">
      <alignment vertical="center"/>
    </xf>
    <xf numFmtId="0" fontId="7" fillId="2" borderId="55" xfId="0" applyFont="1" applyFill="1" applyBorder="1" applyAlignment="1" applyProtection="1">
      <alignment vertical="center"/>
      <protection locked="0"/>
    </xf>
    <xf numFmtId="10" fontId="18" fillId="2" borderId="55" xfId="2" applyNumberFormat="1" applyFont="1" applyFill="1" applyBorder="1" applyAlignment="1" applyProtection="1">
      <alignment horizontal="center" vertical="center"/>
      <protection locked="0"/>
    </xf>
    <xf numFmtId="0" fontId="8" fillId="3" borderId="17" xfId="0" applyFont="1" applyFill="1" applyBorder="1" applyAlignment="1">
      <alignment horizontal="center" vertical="center"/>
    </xf>
    <xf numFmtId="43" fontId="8" fillId="6" borderId="52" xfId="1" applyFont="1" applyFill="1" applyBorder="1" applyAlignment="1">
      <alignment horizontal="center" vertical="center" wrapText="1"/>
    </xf>
    <xf numFmtId="4" fontId="8" fillId="6" borderId="17" xfId="0" applyNumberFormat="1" applyFont="1" applyFill="1" applyBorder="1" applyAlignment="1">
      <alignment horizontal="center" vertical="center" wrapText="1"/>
    </xf>
    <xf numFmtId="43" fontId="4" fillId="2" borderId="65" xfId="1" applyFont="1" applyFill="1" applyBorder="1" applyAlignment="1">
      <alignment horizontal="center" vertical="center" wrapText="1"/>
    </xf>
    <xf numFmtId="4" fontId="9" fillId="2" borderId="36" xfId="0" applyNumberFormat="1" applyFont="1" applyFill="1" applyBorder="1" applyAlignment="1">
      <alignment horizontal="center" vertical="center" wrapText="1"/>
    </xf>
    <xf numFmtId="0" fontId="9" fillId="0" borderId="52" xfId="0" applyFont="1" applyBorder="1" applyAlignment="1">
      <alignment horizontal="center" vertical="center"/>
    </xf>
    <xf numFmtId="4" fontId="9" fillId="2" borderId="17" xfId="0" applyNumberFormat="1" applyFont="1" applyFill="1" applyBorder="1" applyAlignment="1">
      <alignment horizontal="center" vertical="center" wrapText="1"/>
    </xf>
    <xf numFmtId="43" fontId="4" fillId="2" borderId="52" xfId="1" quotePrefix="1" applyFont="1" applyFill="1" applyBorder="1" applyAlignment="1">
      <alignment horizontal="center" vertical="center" wrapText="1"/>
    </xf>
    <xf numFmtId="4" fontId="9" fillId="0" borderId="17" xfId="0" applyNumberFormat="1" applyFont="1" applyFill="1" applyBorder="1" applyAlignment="1">
      <alignment horizontal="center" vertical="center" wrapText="1"/>
    </xf>
    <xf numFmtId="43" fontId="3" fillId="6" borderId="52" xfId="1" quotePrefix="1" applyFont="1" applyFill="1" applyBorder="1" applyAlignment="1">
      <alignment horizontal="center" vertical="center" wrapText="1"/>
    </xf>
    <xf numFmtId="43" fontId="9" fillId="0" borderId="52" xfId="1" applyFont="1" applyFill="1" applyBorder="1" applyAlignment="1">
      <alignment horizontal="center" vertical="center" wrapText="1"/>
    </xf>
    <xf numFmtId="4" fontId="15" fillId="6" borderId="17" xfId="0" applyNumberFormat="1" applyFont="1" applyFill="1" applyBorder="1" applyAlignment="1">
      <alignment horizontal="right" vertical="center"/>
    </xf>
    <xf numFmtId="0" fontId="23" fillId="6" borderId="27" xfId="5" applyFont="1" applyFill="1" applyBorder="1" applyAlignment="1">
      <alignment horizontal="center" vertical="center" wrapText="1"/>
    </xf>
    <xf numFmtId="0" fontId="4" fillId="0" borderId="66" xfId="0" applyFont="1" applyBorder="1" applyAlignment="1">
      <alignment horizontal="center" wrapText="1"/>
    </xf>
    <xf numFmtId="43" fontId="10" fillId="0" borderId="1" xfId="0" applyNumberFormat="1" applyFont="1" applyFill="1" applyBorder="1" applyAlignment="1">
      <alignment horizontal="left" vertical="center" wrapText="1"/>
    </xf>
    <xf numFmtId="2" fontId="9" fillId="0" borderId="1" xfId="1" applyNumberFormat="1" applyFont="1" applyFill="1" applyBorder="1" applyAlignment="1">
      <alignment horizontal="center" vertical="center"/>
    </xf>
    <xf numFmtId="43" fontId="11" fillId="0" borderId="6" xfId="1" applyFont="1" applyFill="1" applyBorder="1" applyAlignment="1">
      <alignment horizontal="center" vertical="center"/>
    </xf>
    <xf numFmtId="0" fontId="10" fillId="0" borderId="11" xfId="0" applyFont="1" applyBorder="1" applyAlignment="1">
      <alignment horizontal="center" vertical="center" wrapText="1"/>
    </xf>
    <xf numFmtId="2" fontId="4" fillId="2" borderId="11" xfId="0" applyNumberFormat="1" applyFont="1" applyFill="1" applyBorder="1" applyAlignment="1">
      <alignment horizontal="center" vertical="center" wrapText="1"/>
    </xf>
    <xf numFmtId="4" fontId="9" fillId="2" borderId="11" xfId="0" applyNumberFormat="1" applyFont="1" applyFill="1" applyBorder="1" applyAlignment="1">
      <alignment horizontal="center" vertical="center" wrapText="1"/>
    </xf>
    <xf numFmtId="4" fontId="9" fillId="2" borderId="69" xfId="0" applyNumberFormat="1" applyFont="1" applyFill="1" applyBorder="1" applyAlignment="1">
      <alignment horizontal="center" vertical="center" wrapText="1"/>
    </xf>
    <xf numFmtId="0" fontId="4" fillId="0" borderId="12"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0" fillId="0" borderId="13" xfId="0" applyFont="1" applyFill="1" applyBorder="1" applyAlignment="1">
      <alignment horizontal="center" vertical="center" wrapText="1"/>
    </xf>
    <xf numFmtId="0" fontId="4" fillId="0" borderId="11" xfId="0" applyFont="1" applyFill="1" applyBorder="1" applyAlignment="1">
      <alignment horizontal="left" vertical="center" wrapText="1"/>
    </xf>
    <xf numFmtId="0" fontId="4" fillId="0" borderId="5" xfId="0" applyFont="1" applyFill="1" applyBorder="1" applyAlignment="1">
      <alignment horizontal="left" vertical="center" wrapText="1"/>
    </xf>
    <xf numFmtId="2" fontId="4" fillId="0" borderId="12" xfId="0" applyNumberFormat="1" applyFont="1" applyFill="1" applyBorder="1" applyAlignment="1">
      <alignment horizontal="center" vertical="center" wrapText="1"/>
    </xf>
    <xf numFmtId="43" fontId="4" fillId="2" borderId="1" xfId="1" applyFont="1" applyFill="1" applyBorder="1" applyAlignment="1">
      <alignment vertical="center" wrapText="1"/>
    </xf>
    <xf numFmtId="0" fontId="8" fillId="0" borderId="1" xfId="0" applyFont="1" applyBorder="1" applyAlignment="1">
      <alignment horizontal="center" vertical="center"/>
    </xf>
    <xf numFmtId="43" fontId="3" fillId="2" borderId="48" xfId="1" applyFont="1" applyFill="1" applyBorder="1" applyAlignment="1">
      <alignment horizontal="center" vertical="center" wrapText="1"/>
    </xf>
    <xf numFmtId="0" fontId="8" fillId="2" borderId="2" xfId="0" applyFont="1" applyFill="1" applyBorder="1" applyAlignment="1">
      <alignment horizontal="center" vertical="center"/>
    </xf>
    <xf numFmtId="43" fontId="3" fillId="2" borderId="17" xfId="1" applyFont="1" applyFill="1" applyBorder="1" applyAlignment="1">
      <alignment horizontal="center" vertical="center" wrapText="1"/>
    </xf>
    <xf numFmtId="2" fontId="10" fillId="0" borderId="1" xfId="0"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4" fillId="0" borderId="67" xfId="0" applyFont="1" applyBorder="1" applyAlignment="1">
      <alignment horizontal="center" wrapText="1"/>
    </xf>
    <xf numFmtId="0" fontId="4" fillId="2" borderId="1" xfId="0" applyFont="1" applyFill="1" applyBorder="1" applyAlignment="1" applyProtection="1">
      <alignment horizontal="left" vertical="center"/>
      <protection locked="0"/>
    </xf>
    <xf numFmtId="43" fontId="4" fillId="0" borderId="1" xfId="1" applyFont="1" applyFill="1" applyBorder="1" applyAlignment="1">
      <alignment horizontal="center" vertical="center" wrapText="1"/>
    </xf>
    <xf numFmtId="0" fontId="1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43" fontId="3" fillId="0" borderId="1" xfId="1" applyFont="1" applyFill="1" applyBorder="1" applyAlignment="1">
      <alignment horizontal="center" vertical="center" wrapText="1"/>
    </xf>
    <xf numFmtId="43" fontId="4" fillId="0" borderId="48" xfId="1" applyFont="1" applyFill="1" applyBorder="1" applyAlignment="1">
      <alignment horizontal="center" vertical="center" wrapText="1"/>
    </xf>
    <xf numFmtId="43" fontId="4" fillId="0" borderId="3" xfId="1" applyFont="1" applyFill="1" applyBorder="1" applyAlignment="1">
      <alignment horizontal="center" vertical="center" wrapText="1"/>
    </xf>
    <xf numFmtId="43" fontId="4" fillId="0" borderId="4" xfId="1" applyFont="1" applyFill="1" applyBorder="1" applyAlignment="1">
      <alignment horizontal="center" vertical="center" wrapText="1"/>
    </xf>
    <xf numFmtId="43" fontId="4" fillId="0" borderId="52" xfId="1"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20" fillId="0" borderId="1" xfId="0" applyFont="1" applyBorder="1" applyAlignment="1">
      <alignment horizontal="center" vertical="center" wrapText="1"/>
    </xf>
    <xf numFmtId="43" fontId="3" fillId="0" borderId="48" xfId="1" applyFont="1" applyFill="1" applyBorder="1" applyAlignment="1">
      <alignment horizontal="center" vertical="center" wrapText="1"/>
    </xf>
    <xf numFmtId="43" fontId="3" fillId="0" borderId="3" xfId="1" applyFont="1" applyFill="1" applyBorder="1" applyAlignment="1">
      <alignment horizontal="center" vertical="center" wrapText="1"/>
    </xf>
    <xf numFmtId="43" fontId="3" fillId="0" borderId="4" xfId="1"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applyFont="1" applyFill="1" applyBorder="1" applyAlignment="1">
      <alignment horizontal="center" vertical="center" wrapText="1"/>
    </xf>
    <xf numFmtId="0" fontId="10" fillId="0" borderId="4" xfId="0" applyFont="1" applyFill="1" applyBorder="1" applyAlignment="1">
      <alignment horizontal="center" vertical="center" wrapText="1"/>
    </xf>
    <xf numFmtId="43" fontId="3" fillId="0" borderId="52" xfId="1" applyFont="1" applyFill="1" applyBorder="1" applyAlignment="1">
      <alignment horizontal="center" vertical="center" wrapText="1"/>
    </xf>
    <xf numFmtId="0" fontId="20"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55" xfId="0" applyFont="1" applyFill="1" applyBorder="1" applyAlignment="1">
      <alignment horizontal="center" vertical="center" wrapText="1"/>
    </xf>
    <xf numFmtId="0" fontId="10" fillId="0" borderId="6" xfId="0" applyFont="1" applyBorder="1" applyAlignment="1">
      <alignment horizontal="center" vertical="center" wrapText="1"/>
    </xf>
    <xf numFmtId="0" fontId="9" fillId="0" borderId="1" xfId="0" applyFont="1" applyBorder="1" applyAlignment="1">
      <alignment horizontal="center" vertical="center"/>
    </xf>
    <xf numFmtId="0" fontId="10" fillId="0" borderId="3" xfId="0"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20" fillId="0" borderId="3" xfId="0" applyFont="1" applyFill="1" applyBorder="1" applyAlignment="1">
      <alignment horizontal="center" vertical="center" wrapText="1"/>
    </xf>
    <xf numFmtId="0" fontId="8" fillId="0" borderId="2" xfId="0" applyFont="1" applyFill="1" applyBorder="1" applyAlignment="1">
      <alignment horizontal="center" vertical="center"/>
    </xf>
    <xf numFmtId="0" fontId="20" fillId="0" borderId="0" xfId="0" applyFont="1" applyBorder="1" applyAlignment="1">
      <alignment horizontal="center" vertical="center" wrapText="1"/>
    </xf>
    <xf numFmtId="0" fontId="0" fillId="0" borderId="17" xfId="0" applyBorder="1"/>
    <xf numFmtId="0" fontId="0" fillId="0" borderId="1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23" fillId="4" borderId="37" xfId="5" applyFont="1" applyFill="1" applyBorder="1" applyAlignment="1">
      <alignment horizontal="center" vertical="center"/>
    </xf>
    <xf numFmtId="0" fontId="23" fillId="4" borderId="25" xfId="5" applyFont="1" applyFill="1" applyBorder="1" applyAlignment="1">
      <alignment horizontal="center" vertical="center"/>
    </xf>
    <xf numFmtId="0" fontId="23" fillId="4" borderId="38" xfId="5" applyFont="1" applyFill="1" applyBorder="1" applyAlignment="1">
      <alignment horizontal="center" vertical="center"/>
    </xf>
    <xf numFmtId="0" fontId="17" fillId="6" borderId="37" xfId="5" applyFont="1" applyFill="1" applyBorder="1" applyAlignment="1">
      <alignment horizontal="left" vertical="center" wrapText="1"/>
    </xf>
    <xf numFmtId="0" fontId="17" fillId="6" borderId="25" xfId="5" applyFont="1" applyFill="1" applyBorder="1" applyAlignment="1">
      <alignment horizontal="left" vertical="center" wrapText="1"/>
    </xf>
    <xf numFmtId="0" fontId="17" fillId="6" borderId="38" xfId="5" applyFont="1" applyFill="1" applyBorder="1" applyAlignment="1">
      <alignment horizontal="left" vertical="center" wrapText="1"/>
    </xf>
    <xf numFmtId="0" fontId="15" fillId="5" borderId="14" xfId="0" applyFont="1" applyFill="1" applyBorder="1" applyAlignment="1">
      <alignment horizontal="center" vertical="center"/>
    </xf>
    <xf numFmtId="0" fontId="15" fillId="5" borderId="15" xfId="0" applyFont="1" applyFill="1" applyBorder="1" applyAlignment="1">
      <alignment horizontal="center" vertical="center"/>
    </xf>
    <xf numFmtId="0" fontId="15" fillId="5" borderId="16" xfId="0" applyFont="1" applyFill="1" applyBorder="1" applyAlignment="1">
      <alignment horizontal="center" vertical="center"/>
    </xf>
    <xf numFmtId="0" fontId="0" fillId="0" borderId="35" xfId="0" applyBorder="1" applyAlignment="1">
      <alignment horizontal="center"/>
    </xf>
    <xf numFmtId="0" fontId="0" fillId="0" borderId="23" xfId="0" applyBorder="1" applyAlignment="1">
      <alignment horizontal="center"/>
    </xf>
    <xf numFmtId="0" fontId="6" fillId="0" borderId="12" xfId="0" applyFont="1" applyBorder="1" applyAlignment="1">
      <alignment horizontal="left" vertical="center"/>
    </xf>
    <xf numFmtId="0" fontId="6" fillId="0" borderId="36" xfId="0" applyFont="1" applyBorder="1" applyAlignment="1">
      <alignment horizontal="left" vertical="center"/>
    </xf>
    <xf numFmtId="0" fontId="6" fillId="0" borderId="1" xfId="0" applyFont="1" applyBorder="1" applyAlignment="1">
      <alignment horizontal="left" vertical="center" wrapText="1"/>
    </xf>
    <xf numFmtId="0" fontId="6" fillId="0" borderId="17" xfId="0" applyFont="1" applyBorder="1" applyAlignment="1">
      <alignment horizontal="left" vertical="center" wrapText="1"/>
    </xf>
    <xf numFmtId="0" fontId="6" fillId="2" borderId="1" xfId="0" applyFont="1" applyFill="1" applyBorder="1" applyAlignment="1">
      <alignment horizontal="left" vertical="center" wrapText="1"/>
    </xf>
    <xf numFmtId="0" fontId="6" fillId="2" borderId="17" xfId="0" applyFont="1" applyFill="1" applyBorder="1" applyAlignment="1">
      <alignment horizontal="left" vertical="center" wrapText="1"/>
    </xf>
    <xf numFmtId="10" fontId="23" fillId="6" borderId="27" xfId="6" applyNumberFormat="1" applyFont="1" applyFill="1" applyBorder="1" applyAlignment="1">
      <alignment horizontal="center" vertical="center"/>
    </xf>
    <xf numFmtId="10" fontId="23" fillId="6" borderId="34" xfId="6" applyNumberFormat="1" applyFont="1" applyFill="1" applyBorder="1" applyAlignment="1">
      <alignment horizontal="center" vertical="center"/>
    </xf>
    <xf numFmtId="10" fontId="23" fillId="5" borderId="27" xfId="6" applyNumberFormat="1" applyFont="1" applyFill="1" applyBorder="1" applyAlignment="1">
      <alignment horizontal="center" vertical="center"/>
    </xf>
    <xf numFmtId="10" fontId="23" fillId="5" borderId="34" xfId="6" applyNumberFormat="1" applyFont="1" applyFill="1" applyBorder="1" applyAlignment="1">
      <alignment horizontal="center" vertical="center"/>
    </xf>
    <xf numFmtId="10" fontId="23" fillId="6" borderId="28" xfId="6" applyNumberFormat="1" applyFont="1" applyFill="1" applyBorder="1" applyAlignment="1">
      <alignment horizontal="center" vertical="center"/>
    </xf>
    <xf numFmtId="10" fontId="23" fillId="6" borderId="29" xfId="6" applyNumberFormat="1" applyFont="1" applyFill="1" applyBorder="1" applyAlignment="1">
      <alignment horizontal="center" vertical="center"/>
    </xf>
    <xf numFmtId="10" fontId="23" fillId="6" borderId="31" xfId="6" applyNumberFormat="1" applyFont="1" applyFill="1" applyBorder="1" applyAlignment="1">
      <alignment horizontal="center" vertical="center"/>
    </xf>
    <xf numFmtId="10" fontId="23" fillId="6" borderId="32" xfId="6" applyNumberFormat="1" applyFont="1" applyFill="1" applyBorder="1" applyAlignment="1">
      <alignment horizontal="center" vertical="center"/>
    </xf>
    <xf numFmtId="0" fontId="17" fillId="0" borderId="37" xfId="5" applyFont="1" applyBorder="1" applyAlignment="1">
      <alignment horizontal="left" vertical="center"/>
    </xf>
    <xf numFmtId="0" fontId="17" fillId="0" borderId="25" xfId="5" applyFont="1" applyBorder="1" applyAlignment="1">
      <alignment horizontal="left" vertical="center"/>
    </xf>
    <xf numFmtId="0" fontId="17" fillId="0" borderId="38" xfId="5" applyFont="1" applyBorder="1" applyAlignment="1">
      <alignment horizontal="left" vertical="center"/>
    </xf>
    <xf numFmtId="0" fontId="23" fillId="6" borderId="41" xfId="5" applyFont="1" applyFill="1" applyBorder="1" applyAlignment="1">
      <alignment horizontal="center" vertical="center"/>
    </xf>
    <xf numFmtId="0" fontId="23" fillId="6" borderId="29" xfId="5" applyFont="1" applyFill="1" applyBorder="1" applyAlignment="1">
      <alignment horizontal="center" vertical="center"/>
    </xf>
    <xf numFmtId="0" fontId="23" fillId="6" borderId="43" xfId="5" applyFont="1" applyFill="1" applyBorder="1" applyAlignment="1">
      <alignment horizontal="center" vertical="center"/>
    </xf>
    <xf numFmtId="0" fontId="23" fillId="6" borderId="32" xfId="5" applyFont="1" applyFill="1" applyBorder="1" applyAlignment="1">
      <alignment horizontal="center" vertical="center"/>
    </xf>
    <xf numFmtId="0" fontId="25" fillId="6" borderId="28" xfId="5" applyFont="1" applyFill="1" applyBorder="1" applyAlignment="1">
      <alignment horizontal="center" vertical="center"/>
    </xf>
    <xf numFmtId="0" fontId="25" fillId="6" borderId="30" xfId="5" applyFont="1" applyFill="1" applyBorder="1" applyAlignment="1">
      <alignment horizontal="center" vertical="center"/>
    </xf>
    <xf numFmtId="0" fontId="25" fillId="6" borderId="42" xfId="5" applyFont="1" applyFill="1" applyBorder="1" applyAlignment="1">
      <alignment horizontal="center" vertical="center"/>
    </xf>
    <xf numFmtId="0" fontId="23" fillId="6" borderId="31" xfId="5" applyFont="1" applyFill="1" applyBorder="1" applyAlignment="1">
      <alignment horizontal="center" vertical="center"/>
    </xf>
    <xf numFmtId="0" fontId="23" fillId="6" borderId="33" xfId="5" applyFont="1" applyFill="1" applyBorder="1" applyAlignment="1">
      <alignment horizontal="center" vertical="center"/>
    </xf>
    <xf numFmtId="0" fontId="23" fillId="6" borderId="44" xfId="5" applyFont="1" applyFill="1" applyBorder="1" applyAlignment="1">
      <alignment horizontal="center" vertical="center"/>
    </xf>
    <xf numFmtId="0" fontId="17" fillId="0" borderId="37" xfId="5" applyFont="1" applyBorder="1" applyAlignment="1">
      <alignment horizontal="right" vertical="center"/>
    </xf>
    <xf numFmtId="0" fontId="17" fillId="0" borderId="26" xfId="5" applyFont="1" applyBorder="1" applyAlignment="1">
      <alignment horizontal="right" vertical="center"/>
    </xf>
    <xf numFmtId="10" fontId="26" fillId="0" borderId="24" xfId="6" applyNumberFormat="1" applyFont="1" applyBorder="1" applyAlignment="1">
      <alignment horizontal="center" vertical="center"/>
    </xf>
    <xf numFmtId="10" fontId="26" fillId="0" borderId="26" xfId="6" applyNumberFormat="1" applyFont="1" applyBorder="1" applyAlignment="1">
      <alignment horizontal="center" vertical="center"/>
    </xf>
    <xf numFmtId="166" fontId="23" fillId="0" borderId="45" xfId="6" applyNumberFormat="1" applyFont="1" applyBorder="1" applyAlignment="1">
      <alignment horizontal="center" vertical="center"/>
    </xf>
    <xf numFmtId="166" fontId="23" fillId="0" borderId="46" xfId="6" applyNumberFormat="1" applyFont="1" applyBorder="1" applyAlignment="1">
      <alignment horizontal="center" vertical="center"/>
    </xf>
    <xf numFmtId="166" fontId="23" fillId="0" borderId="47" xfId="6" applyNumberFormat="1" applyFont="1" applyBorder="1" applyAlignment="1">
      <alignment horizontal="center" vertical="center"/>
    </xf>
    <xf numFmtId="10" fontId="23" fillId="6" borderId="41" xfId="6" applyNumberFormat="1" applyFont="1" applyFill="1" applyBorder="1" applyAlignment="1">
      <alignment horizontal="center" vertical="center"/>
    </xf>
    <xf numFmtId="10" fontId="23" fillId="6" borderId="43" xfId="6" applyNumberFormat="1" applyFont="1" applyFill="1" applyBorder="1" applyAlignment="1">
      <alignment horizontal="center" vertical="center"/>
    </xf>
    <xf numFmtId="10" fontId="17" fillId="0" borderId="24" xfId="2" applyNumberFormat="1" applyFont="1" applyBorder="1" applyAlignment="1">
      <alignment horizontal="center" vertical="center"/>
    </xf>
    <xf numFmtId="10" fontId="17" fillId="0" borderId="26" xfId="2" applyNumberFormat="1" applyFont="1" applyBorder="1" applyAlignment="1">
      <alignment horizontal="center" vertical="center"/>
    </xf>
    <xf numFmtId="9" fontId="17" fillId="0" borderId="24" xfId="6" applyFont="1" applyBorder="1" applyAlignment="1">
      <alignment horizontal="center" vertical="center"/>
    </xf>
    <xf numFmtId="9" fontId="17" fillId="0" borderId="26" xfId="6" applyFont="1" applyBorder="1" applyAlignment="1">
      <alignment horizontal="center" vertical="center"/>
    </xf>
    <xf numFmtId="10" fontId="17" fillId="0" borderId="24" xfId="6" applyNumberFormat="1" applyFont="1" applyBorder="1" applyAlignment="1">
      <alignment horizontal="center" vertical="center"/>
    </xf>
    <xf numFmtId="10" fontId="17" fillId="0" borderId="26" xfId="6" applyNumberFormat="1" applyFont="1" applyBorder="1" applyAlignment="1">
      <alignment horizontal="center" vertical="center"/>
    </xf>
    <xf numFmtId="10" fontId="17" fillId="0" borderId="24" xfId="5" applyNumberFormat="1" applyFont="1" applyBorder="1" applyAlignment="1">
      <alignment horizontal="center" vertical="center"/>
    </xf>
    <xf numFmtId="10" fontId="17" fillId="0" borderId="26" xfId="5" applyNumberFormat="1" applyFont="1" applyBorder="1" applyAlignment="1">
      <alignment horizontal="center" vertical="center"/>
    </xf>
    <xf numFmtId="10" fontId="23" fillId="0" borderId="24" xfId="6" applyNumberFormat="1" applyFont="1" applyBorder="1" applyAlignment="1">
      <alignment horizontal="center" vertical="center"/>
    </xf>
    <xf numFmtId="10" fontId="23" fillId="0" borderId="26" xfId="6" applyNumberFormat="1" applyFont="1" applyBorder="1" applyAlignment="1">
      <alignment horizontal="center" vertical="center"/>
    </xf>
    <xf numFmtId="10" fontId="17" fillId="6" borderId="24" xfId="6" applyNumberFormat="1" applyFont="1" applyFill="1" applyBorder="1" applyAlignment="1">
      <alignment horizontal="center" vertical="center"/>
    </xf>
    <xf numFmtId="10" fontId="17" fillId="6" borderId="26" xfId="6" applyNumberFormat="1" applyFont="1" applyFill="1" applyBorder="1" applyAlignment="1">
      <alignment horizontal="center" vertical="center"/>
    </xf>
    <xf numFmtId="0" fontId="22" fillId="4" borderId="37" xfId="5" applyFont="1" applyFill="1" applyBorder="1" applyAlignment="1">
      <alignment horizontal="center" vertical="center" wrapText="1"/>
    </xf>
    <xf numFmtId="0" fontId="22" fillId="4" borderId="25" xfId="5" applyFont="1" applyFill="1" applyBorder="1" applyAlignment="1">
      <alignment horizontal="center" vertical="center" wrapText="1"/>
    </xf>
    <xf numFmtId="0" fontId="22" fillId="4" borderId="38" xfId="5" applyFont="1" applyFill="1" applyBorder="1" applyAlignment="1">
      <alignment horizontal="center" vertical="center" wrapText="1"/>
    </xf>
    <xf numFmtId="0" fontId="23" fillId="6" borderId="39" xfId="5" applyFont="1" applyFill="1" applyBorder="1" applyAlignment="1">
      <alignment horizontal="center" vertical="center" wrapText="1"/>
    </xf>
    <xf numFmtId="0" fontId="23" fillId="6" borderId="27" xfId="5" applyFont="1" applyFill="1" applyBorder="1" applyAlignment="1">
      <alignment horizontal="center" vertical="center" wrapText="1"/>
    </xf>
    <xf numFmtId="0" fontId="23" fillId="6" borderId="40" xfId="5" applyFont="1" applyFill="1" applyBorder="1" applyAlignment="1">
      <alignment horizontal="center" vertical="center" wrapText="1"/>
    </xf>
    <xf numFmtId="0" fontId="23" fillId="6" borderId="24" xfId="5" applyFont="1" applyFill="1" applyBorder="1" applyAlignment="1">
      <alignment horizontal="center" vertical="center" wrapText="1"/>
    </xf>
    <xf numFmtId="0" fontId="23" fillId="6" borderId="25" xfId="5" applyFont="1" applyFill="1" applyBorder="1" applyAlignment="1">
      <alignment horizontal="center" vertical="center" wrapText="1"/>
    </xf>
    <xf numFmtId="0" fontId="23" fillId="6" borderId="26" xfId="5" applyFont="1" applyFill="1" applyBorder="1" applyAlignment="1">
      <alignment horizontal="center" vertical="center" wrapText="1"/>
    </xf>
    <xf numFmtId="0" fontId="28" fillId="5" borderId="62" xfId="0" applyFont="1" applyFill="1" applyBorder="1" applyAlignment="1">
      <alignment horizontal="center" vertical="center"/>
    </xf>
    <xf numFmtId="0" fontId="28" fillId="5" borderId="63" xfId="0" applyFont="1" applyFill="1" applyBorder="1" applyAlignment="1">
      <alignment horizontal="center" vertical="center"/>
    </xf>
    <xf numFmtId="0" fontId="28" fillId="5" borderId="15" xfId="0" applyFont="1" applyFill="1" applyBorder="1" applyAlignment="1">
      <alignment horizontal="center" vertical="center"/>
    </xf>
    <xf numFmtId="0" fontId="28" fillId="5" borderId="16" xfId="0" applyFont="1" applyFill="1" applyBorder="1" applyAlignment="1">
      <alignment horizontal="center" vertical="center"/>
    </xf>
    <xf numFmtId="0" fontId="3" fillId="3" borderId="11"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3" borderId="55" xfId="0" applyFont="1" applyFill="1" applyBorder="1" applyAlignment="1">
      <alignment horizontal="center" vertical="center"/>
    </xf>
    <xf numFmtId="0" fontId="3" fillId="3" borderId="5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2" borderId="4" xfId="0" applyFont="1" applyFill="1" applyBorder="1" applyAlignment="1" applyProtection="1">
      <alignment horizontal="left" vertical="center"/>
      <protection locked="0"/>
    </xf>
    <xf numFmtId="0" fontId="4" fillId="2" borderId="1" xfId="0" applyFont="1" applyFill="1" applyBorder="1" applyAlignment="1" applyProtection="1">
      <alignment horizontal="left" vertical="center"/>
      <protection locked="0"/>
    </xf>
    <xf numFmtId="0" fontId="5" fillId="0" borderId="1" xfId="0" applyFont="1" applyBorder="1" applyAlignment="1">
      <alignment horizontal="center" vertical="center"/>
    </xf>
    <xf numFmtId="0" fontId="5" fillId="0" borderId="17" xfId="0" applyFont="1" applyBorder="1" applyAlignment="1">
      <alignment horizontal="center" vertical="center"/>
    </xf>
    <xf numFmtId="0" fontId="21" fillId="2" borderId="3" xfId="0" applyFont="1" applyFill="1" applyBorder="1" applyAlignment="1">
      <alignment horizontal="center" vertical="center" wrapText="1"/>
    </xf>
    <xf numFmtId="0" fontId="7" fillId="2" borderId="59" xfId="0" applyFont="1" applyFill="1" applyBorder="1" applyAlignment="1" applyProtection="1">
      <alignment horizontal="center" vertical="center"/>
      <protection locked="0"/>
    </xf>
    <xf numFmtId="0" fontId="7" fillId="2" borderId="6" xfId="0" applyFont="1" applyFill="1" applyBorder="1" applyAlignment="1" applyProtection="1">
      <alignment horizontal="center" vertical="center"/>
      <protection locked="0"/>
    </xf>
    <xf numFmtId="0" fontId="7" fillId="2" borderId="35" xfId="0" applyFont="1" applyFill="1" applyBorder="1" applyAlignment="1" applyProtection="1">
      <alignment horizontal="center" vertical="center"/>
      <protection locked="0"/>
    </xf>
    <xf numFmtId="0" fontId="7" fillId="2" borderId="0" xfId="0" applyFont="1" applyFill="1" applyBorder="1" applyAlignment="1" applyProtection="1">
      <alignment horizontal="center" vertical="center"/>
      <protection locked="0"/>
    </xf>
    <xf numFmtId="0" fontId="7" fillId="2" borderId="60"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3" fillId="2" borderId="2" xfId="0" applyFont="1" applyFill="1" applyBorder="1" applyAlignment="1">
      <alignment horizontal="left" vertical="center"/>
    </xf>
    <xf numFmtId="0" fontId="3" fillId="2" borderId="3" xfId="0" applyFont="1" applyFill="1" applyBorder="1" applyAlignment="1">
      <alignment horizontal="left" vertical="center"/>
    </xf>
    <xf numFmtId="0" fontId="18" fillId="7" borderId="60" xfId="0" applyFont="1" applyFill="1" applyBorder="1" applyAlignment="1">
      <alignment horizontal="center" vertical="center"/>
    </xf>
    <xf numFmtId="0" fontId="18" fillId="7" borderId="10" xfId="0" applyFont="1" applyFill="1" applyBorder="1" applyAlignment="1">
      <alignment horizontal="center" vertical="center"/>
    </xf>
    <xf numFmtId="0" fontId="18" fillId="7" borderId="12" xfId="0" applyFont="1" applyFill="1" applyBorder="1" applyAlignment="1">
      <alignment horizontal="center" vertical="center" wrapText="1"/>
    </xf>
    <xf numFmtId="0" fontId="18" fillId="7" borderId="1" xfId="0" applyFont="1" applyFill="1" applyBorder="1" applyAlignment="1">
      <alignment horizontal="center" vertical="center" wrapText="1"/>
    </xf>
    <xf numFmtId="0" fontId="18" fillId="7" borderId="17" xfId="0" applyFont="1" applyFill="1" applyBorder="1" applyAlignment="1">
      <alignment horizontal="center" vertical="center" wrapText="1"/>
    </xf>
    <xf numFmtId="43" fontId="3" fillId="6" borderId="1" xfId="1" quotePrefix="1"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4" fillId="0" borderId="67" xfId="0" applyFont="1" applyBorder="1" applyAlignment="1">
      <alignment horizontal="center" wrapText="1"/>
    </xf>
    <xf numFmtId="0" fontId="4" fillId="0" borderId="68" xfId="0" applyFont="1" applyBorder="1" applyAlignment="1">
      <alignment horizontal="center" wrapText="1"/>
    </xf>
    <xf numFmtId="0" fontId="15" fillId="6" borderId="48" xfId="0" applyFont="1" applyFill="1" applyBorder="1" applyAlignment="1">
      <alignment horizontal="right" vertical="center" wrapText="1"/>
    </xf>
    <xf numFmtId="0" fontId="15" fillId="6" borderId="3" xfId="0" applyFont="1" applyFill="1" applyBorder="1" applyAlignment="1">
      <alignment horizontal="right" vertical="center" wrapText="1"/>
    </xf>
    <xf numFmtId="0" fontId="15" fillId="6" borderId="4" xfId="0" applyFont="1" applyFill="1" applyBorder="1" applyAlignment="1">
      <alignment horizontal="right" vertical="center" wrapText="1"/>
    </xf>
    <xf numFmtId="43" fontId="3" fillId="0" borderId="48" xfId="1" applyFont="1" applyFill="1" applyBorder="1" applyAlignment="1">
      <alignment horizontal="center" vertical="center" wrapText="1"/>
    </xf>
    <xf numFmtId="43" fontId="3" fillId="0" borderId="3" xfId="1" applyFont="1" applyFill="1" applyBorder="1" applyAlignment="1">
      <alignment horizontal="center" vertical="center" wrapText="1"/>
    </xf>
    <xf numFmtId="43" fontId="3" fillId="0" borderId="4" xfId="1" applyFont="1" applyFill="1" applyBorder="1" applyAlignment="1">
      <alignment horizontal="center" vertical="center" wrapText="1"/>
    </xf>
    <xf numFmtId="0" fontId="20" fillId="6" borderId="1" xfId="0" applyFont="1" applyFill="1" applyBorder="1" applyAlignment="1">
      <alignment horizontal="left" vertical="center" wrapText="1"/>
    </xf>
    <xf numFmtId="43" fontId="4" fillId="0" borderId="52" xfId="1" applyFont="1" applyFill="1" applyBorder="1" applyAlignment="1">
      <alignment horizontal="center" vertical="center" wrapText="1"/>
    </xf>
    <xf numFmtId="43" fontId="4" fillId="0" borderId="1" xfId="1" applyFont="1" applyFill="1" applyBorder="1" applyAlignment="1">
      <alignment horizontal="center" vertical="center" wrapText="1"/>
    </xf>
    <xf numFmtId="43" fontId="3" fillId="0" borderId="1" xfId="1" applyFont="1" applyFill="1" applyBorder="1" applyAlignment="1">
      <alignment horizontal="center" vertical="center" wrapText="1"/>
    </xf>
    <xf numFmtId="2" fontId="4" fillId="0" borderId="1" xfId="1" applyNumberFormat="1" applyFont="1" applyFill="1" applyBorder="1" applyAlignment="1">
      <alignment horizontal="center" vertical="center" wrapText="1"/>
    </xf>
    <xf numFmtId="43" fontId="4" fillId="0" borderId="48" xfId="1" applyFont="1" applyFill="1" applyBorder="1" applyAlignment="1">
      <alignment horizontal="center" vertical="center" wrapText="1"/>
    </xf>
    <xf numFmtId="43" fontId="4" fillId="0" borderId="3" xfId="1" applyFont="1" applyFill="1" applyBorder="1" applyAlignment="1">
      <alignment horizontal="center" vertical="center" wrapText="1"/>
    </xf>
    <xf numFmtId="43" fontId="4" fillId="0" borderId="4" xfId="1" applyFont="1" applyFill="1" applyBorder="1" applyAlignment="1">
      <alignment horizontal="center" vertical="center" wrapText="1"/>
    </xf>
    <xf numFmtId="2" fontId="4" fillId="2" borderId="48" xfId="1" applyNumberFormat="1" applyFont="1" applyFill="1" applyBorder="1" applyAlignment="1">
      <alignment horizontal="center" vertical="center" wrapText="1"/>
    </xf>
    <xf numFmtId="2" fontId="4" fillId="2" borderId="3" xfId="1" applyNumberFormat="1" applyFont="1" applyFill="1" applyBorder="1" applyAlignment="1">
      <alignment horizontal="center" vertical="center" wrapText="1"/>
    </xf>
    <xf numFmtId="2" fontId="4" fillId="2" borderId="4" xfId="1" applyNumberFormat="1"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4" xfId="0" applyFont="1" applyFill="1" applyBorder="1" applyAlignment="1">
      <alignment horizontal="center" vertical="center" wrapText="1"/>
    </xf>
    <xf numFmtId="2" fontId="10" fillId="0" borderId="2" xfId="0"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20" fillId="0" borderId="2" xfId="0" applyFont="1" applyFill="1" applyBorder="1" applyAlignment="1">
      <alignment horizontal="center" vertical="center" wrapText="1"/>
    </xf>
    <xf numFmtId="0" fontId="20" fillId="0" borderId="4"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20" fillId="0" borderId="1" xfId="0" applyFont="1" applyFill="1" applyBorder="1" applyAlignment="1">
      <alignment horizontal="center" vertical="center" wrapText="1"/>
    </xf>
    <xf numFmtId="2" fontId="20" fillId="5" borderId="2" xfId="0" applyNumberFormat="1" applyFont="1" applyFill="1" applyBorder="1" applyAlignment="1">
      <alignment horizontal="center" vertical="center" wrapText="1"/>
    </xf>
    <xf numFmtId="2" fontId="20" fillId="5" borderId="4" xfId="0" applyNumberFormat="1" applyFont="1" applyFill="1" applyBorder="1" applyAlignment="1">
      <alignment horizontal="center" vertical="center" wrapText="1"/>
    </xf>
    <xf numFmtId="2" fontId="4" fillId="0" borderId="52" xfId="1" applyNumberFormat="1" applyFont="1" applyFill="1" applyBorder="1" applyAlignment="1">
      <alignment horizontal="center" vertical="center" wrapText="1"/>
    </xf>
    <xf numFmtId="43" fontId="3" fillId="6" borderId="3" xfId="1" applyFont="1" applyFill="1" applyBorder="1" applyAlignment="1">
      <alignment horizontal="left" vertical="center" wrapText="1"/>
    </xf>
    <xf numFmtId="43" fontId="3" fillId="6" borderId="4" xfId="1" applyFont="1" applyFill="1" applyBorder="1" applyAlignment="1">
      <alignment horizontal="left" vertical="center" wrapText="1"/>
    </xf>
    <xf numFmtId="0" fontId="8" fillId="0" borderId="11" xfId="0" applyFont="1" applyBorder="1" applyAlignment="1">
      <alignment horizontal="center" vertical="center"/>
    </xf>
    <xf numFmtId="0" fontId="8" fillId="0" borderId="12" xfId="0" applyFont="1" applyBorder="1" applyAlignment="1">
      <alignment horizontal="center" vertical="center"/>
    </xf>
    <xf numFmtId="43" fontId="3" fillId="0" borderId="69" xfId="1" applyFont="1" applyFill="1" applyBorder="1" applyAlignment="1">
      <alignment horizontal="center" vertical="center" wrapText="1"/>
    </xf>
    <xf numFmtId="43" fontId="3" fillId="0" borderId="36" xfId="1"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10" fillId="0" borderId="5"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0" fillId="0" borderId="10" xfId="0" applyFont="1" applyFill="1" applyBorder="1" applyAlignment="1">
      <alignment horizontal="center" vertical="center" wrapText="1"/>
    </xf>
    <xf numFmtId="43" fontId="3" fillId="0" borderId="52" xfId="1" applyFont="1" applyFill="1" applyBorder="1" applyAlignment="1">
      <alignment horizontal="center" vertical="center" wrapText="1"/>
    </xf>
    <xf numFmtId="0" fontId="20" fillId="0" borderId="1" xfId="0" applyFont="1" applyBorder="1" applyAlignment="1">
      <alignment horizontal="center" vertical="center" wrapText="1"/>
    </xf>
    <xf numFmtId="0" fontId="10" fillId="0" borderId="1" xfId="0" applyFont="1" applyBorder="1" applyAlignment="1">
      <alignment horizontal="center" vertical="center" wrapText="1"/>
    </xf>
    <xf numFmtId="43" fontId="3" fillId="6" borderId="1" xfId="1" applyFont="1" applyFill="1" applyBorder="1" applyAlignment="1">
      <alignment horizontal="left" vertical="center" wrapText="1"/>
    </xf>
    <xf numFmtId="0" fontId="3" fillId="5" borderId="6" xfId="0" applyFont="1" applyFill="1" applyBorder="1" applyAlignment="1">
      <alignment horizontal="center" vertical="center" wrapText="1"/>
    </xf>
    <xf numFmtId="0" fontId="3" fillId="5" borderId="54" xfId="0" applyFont="1" applyFill="1" applyBorder="1" applyAlignment="1">
      <alignment horizontal="center" vertical="center" wrapText="1"/>
    </xf>
    <xf numFmtId="0" fontId="20"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3" fillId="6" borderId="1" xfId="0" applyFont="1" applyFill="1" applyBorder="1" applyAlignment="1">
      <alignment horizontal="left" vertical="center" wrapText="1"/>
    </xf>
    <xf numFmtId="43" fontId="3" fillId="0" borderId="48" xfId="1" applyFont="1" applyFill="1" applyBorder="1" applyAlignment="1">
      <alignment horizontal="center" vertical="center"/>
    </xf>
    <xf numFmtId="43" fontId="3" fillId="0" borderId="3" xfId="1" applyFont="1" applyFill="1" applyBorder="1" applyAlignment="1">
      <alignment horizontal="center" vertical="center"/>
    </xf>
    <xf numFmtId="43" fontId="3" fillId="0" borderId="4" xfId="1" applyFont="1" applyFill="1" applyBorder="1" applyAlignment="1">
      <alignment horizontal="center" vertical="center"/>
    </xf>
    <xf numFmtId="0" fontId="10" fillId="0" borderId="2" xfId="0" applyFont="1" applyFill="1" applyBorder="1" applyAlignment="1">
      <alignment horizontal="center" vertical="center" wrapText="1"/>
    </xf>
    <xf numFmtId="0" fontId="10" fillId="0" borderId="55"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20" fillId="5" borderId="17" xfId="0" applyFont="1" applyFill="1" applyBorder="1" applyAlignment="1">
      <alignment horizontal="center" vertical="center" wrapText="1"/>
    </xf>
    <xf numFmtId="0" fontId="20" fillId="5" borderId="2" xfId="0" applyFont="1" applyFill="1" applyBorder="1" applyAlignment="1">
      <alignment horizontal="center" vertical="center" wrapText="1"/>
    </xf>
    <xf numFmtId="0" fontId="20" fillId="5" borderId="55"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20" fillId="5" borderId="4" xfId="0" applyFont="1" applyFill="1" applyBorder="1" applyAlignment="1">
      <alignment horizontal="center" vertical="center" wrapText="1"/>
    </xf>
    <xf numFmtId="43" fontId="4" fillId="0" borderId="59" xfId="1" applyFont="1" applyFill="1" applyBorder="1" applyAlignment="1">
      <alignment horizontal="center" vertical="center" wrapText="1"/>
    </xf>
    <xf numFmtId="43" fontId="4" fillId="0" borderId="6" xfId="1" applyFont="1" applyFill="1" applyBorder="1" applyAlignment="1">
      <alignment horizontal="center" vertical="center" wrapText="1"/>
    </xf>
    <xf numFmtId="43" fontId="4" fillId="0" borderId="60" xfId="1" applyFont="1" applyFill="1" applyBorder="1" applyAlignment="1">
      <alignment horizontal="center" vertical="center" wrapText="1"/>
    </xf>
    <xf numFmtId="43" fontId="4" fillId="0" borderId="9" xfId="1" applyFont="1" applyFill="1" applyBorder="1" applyAlignment="1">
      <alignment horizontal="center" vertical="center" wrapText="1"/>
    </xf>
    <xf numFmtId="0" fontId="10" fillId="0" borderId="59"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6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20" fillId="0" borderId="48" xfId="0" applyFont="1" applyBorder="1" applyAlignment="1">
      <alignment horizontal="center" vertical="center" wrapText="1"/>
    </xf>
    <xf numFmtId="0" fontId="4" fillId="0" borderId="56" xfId="0" applyFont="1" applyBorder="1" applyAlignment="1">
      <alignment horizontal="center" wrapText="1"/>
    </xf>
    <xf numFmtId="0" fontId="4" fillId="0" borderId="57" xfId="0" applyFont="1" applyBorder="1" applyAlignment="1">
      <alignment horizontal="center" wrapText="1"/>
    </xf>
    <xf numFmtId="0" fontId="4" fillId="0" borderId="58" xfId="0" applyFont="1" applyBorder="1" applyAlignment="1">
      <alignment horizont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55" xfId="0" applyFont="1" applyFill="1" applyBorder="1" applyAlignment="1">
      <alignment horizontal="center" vertical="center" wrapText="1"/>
    </xf>
    <xf numFmtId="43" fontId="10" fillId="0" borderId="2" xfId="1" applyFont="1" applyFill="1" applyBorder="1" applyAlignment="1">
      <alignment horizontal="center" vertical="center" wrapText="1"/>
    </xf>
    <xf numFmtId="43" fontId="10" fillId="0" borderId="4" xfId="1" applyFont="1" applyFill="1" applyBorder="1" applyAlignment="1">
      <alignment horizontal="center" vertical="center" wrapText="1"/>
    </xf>
    <xf numFmtId="0" fontId="15" fillId="5" borderId="49" xfId="0" applyFont="1" applyFill="1" applyBorder="1" applyAlignment="1">
      <alignment horizontal="center" vertical="center"/>
    </xf>
    <xf numFmtId="0" fontId="15" fillId="5" borderId="50" xfId="0" applyFont="1" applyFill="1" applyBorder="1" applyAlignment="1">
      <alignment horizontal="center" vertical="center"/>
    </xf>
    <xf numFmtId="0" fontId="15" fillId="5" borderId="51" xfId="0" applyFont="1" applyFill="1" applyBorder="1" applyAlignment="1">
      <alignment horizontal="center" vertical="center"/>
    </xf>
    <xf numFmtId="0" fontId="18" fillId="0" borderId="2" xfId="0" applyFont="1" applyBorder="1" applyAlignment="1">
      <alignment horizontal="left" vertical="center"/>
    </xf>
    <xf numFmtId="0" fontId="18" fillId="0" borderId="3" xfId="0" applyFont="1" applyBorder="1" applyAlignment="1">
      <alignment horizontal="left" vertical="center"/>
    </xf>
    <xf numFmtId="0" fontId="18" fillId="0" borderId="55" xfId="0" applyFont="1" applyBorder="1" applyAlignment="1">
      <alignment horizontal="left" vertical="center"/>
    </xf>
    <xf numFmtId="0" fontId="18" fillId="0" borderId="2" xfId="0" applyFont="1" applyBorder="1" applyAlignment="1">
      <alignment horizontal="left" vertical="center" wrapText="1"/>
    </xf>
    <xf numFmtId="0" fontId="18" fillId="0" borderId="3" xfId="0" applyFont="1" applyBorder="1" applyAlignment="1">
      <alignment horizontal="left" vertical="center" wrapText="1"/>
    </xf>
    <xf numFmtId="0" fontId="18" fillId="0" borderId="55" xfId="0" applyFont="1" applyBorder="1" applyAlignment="1">
      <alignment horizontal="left" vertical="center" wrapText="1"/>
    </xf>
    <xf numFmtId="0" fontId="18" fillId="2" borderId="2" xfId="0" applyFont="1" applyFill="1" applyBorder="1" applyAlignment="1">
      <alignment horizontal="left" vertical="center"/>
    </xf>
    <xf numFmtId="0" fontId="18" fillId="2" borderId="3" xfId="0" applyFont="1" applyFill="1" applyBorder="1" applyAlignment="1">
      <alignment horizontal="left" vertical="center"/>
    </xf>
    <xf numFmtId="0" fontId="18" fillId="2" borderId="55" xfId="0" applyFont="1" applyFill="1" applyBorder="1" applyAlignment="1">
      <alignment horizontal="left" vertical="center"/>
    </xf>
    <xf numFmtId="0" fontId="18" fillId="0" borderId="59" xfId="0" applyFont="1" applyBorder="1" applyAlignment="1">
      <alignment horizontal="center" vertical="center"/>
    </xf>
    <xf numFmtId="0" fontId="18" fillId="0" borderId="6" xfId="0" applyFont="1" applyBorder="1" applyAlignment="1">
      <alignment horizontal="center" vertical="center"/>
    </xf>
    <xf numFmtId="0" fontId="18" fillId="0" borderId="35" xfId="0" applyFont="1" applyBorder="1" applyAlignment="1">
      <alignment horizontal="center" vertical="center"/>
    </xf>
    <xf numFmtId="0" fontId="18" fillId="0" borderId="0" xfId="0" applyFont="1" applyBorder="1" applyAlignment="1">
      <alignment horizontal="center" vertical="center"/>
    </xf>
    <xf numFmtId="0" fontId="18" fillId="0" borderId="60" xfId="0" applyFont="1" applyBorder="1" applyAlignment="1">
      <alignment horizontal="center" vertical="center"/>
    </xf>
    <xf numFmtId="0" fontId="18" fillId="0" borderId="9" xfId="0" applyFont="1" applyBorder="1" applyAlignment="1">
      <alignment horizontal="center" vertical="center"/>
    </xf>
    <xf numFmtId="43" fontId="4" fillId="0" borderId="48" xfId="1" applyFont="1" applyFill="1" applyBorder="1" applyAlignment="1">
      <alignment horizontal="left" vertical="center" wrapText="1"/>
    </xf>
    <xf numFmtId="43" fontId="4" fillId="0" borderId="3" xfId="1" applyFont="1" applyFill="1" applyBorder="1" applyAlignment="1">
      <alignment horizontal="left" vertical="center" wrapText="1"/>
    </xf>
    <xf numFmtId="43" fontId="4" fillId="0" borderId="4" xfId="1" applyFont="1" applyFill="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2" fontId="20" fillId="5" borderId="55" xfId="0" applyNumberFormat="1" applyFont="1" applyFill="1" applyBorder="1" applyAlignment="1">
      <alignment horizontal="center" vertical="center" wrapText="1"/>
    </xf>
    <xf numFmtId="0" fontId="20" fillId="6" borderId="2" xfId="0" applyFont="1" applyFill="1" applyBorder="1" applyAlignment="1">
      <alignment horizontal="left" vertical="center" wrapText="1"/>
    </xf>
    <xf numFmtId="0" fontId="20" fillId="6" borderId="3" xfId="0" applyFont="1" applyFill="1" applyBorder="1" applyAlignment="1">
      <alignment horizontal="left" vertical="center" wrapText="1"/>
    </xf>
    <xf numFmtId="2" fontId="10" fillId="0" borderId="2" xfId="1" applyNumberFormat="1" applyFont="1" applyBorder="1" applyAlignment="1">
      <alignment horizontal="center" vertical="center" wrapText="1"/>
    </xf>
    <xf numFmtId="2" fontId="10" fillId="0" borderId="4" xfId="1" applyNumberFormat="1" applyFont="1" applyBorder="1" applyAlignment="1">
      <alignment horizontal="center" vertical="center" wrapText="1"/>
    </xf>
    <xf numFmtId="2" fontId="4" fillId="0" borderId="3" xfId="1" applyNumberFormat="1" applyFont="1" applyFill="1" applyBorder="1" applyAlignment="1">
      <alignment horizontal="center" vertical="center" wrapText="1"/>
    </xf>
    <xf numFmtId="2" fontId="4" fillId="0" borderId="4" xfId="1" applyNumberFormat="1" applyFont="1" applyFill="1" applyBorder="1" applyAlignment="1">
      <alignment horizontal="center" vertical="center" wrapText="1"/>
    </xf>
    <xf numFmtId="2" fontId="3" fillId="2" borderId="48" xfId="1" applyNumberFormat="1" applyFont="1" applyFill="1" applyBorder="1" applyAlignment="1">
      <alignment horizontal="center" vertical="center" wrapText="1"/>
    </xf>
    <xf numFmtId="2" fontId="3" fillId="2" borderId="3" xfId="1" applyNumberFormat="1" applyFont="1" applyFill="1" applyBorder="1" applyAlignment="1">
      <alignment horizontal="center" vertical="center" wrapText="1"/>
    </xf>
    <xf numFmtId="2" fontId="3" fillId="2" borderId="4" xfId="1" applyNumberFormat="1" applyFont="1" applyFill="1" applyBorder="1" applyAlignment="1">
      <alignment horizontal="center" vertical="center" wrapText="1"/>
    </xf>
    <xf numFmtId="0" fontId="20" fillId="6" borderId="4"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 fillId="6" borderId="4" xfId="0" applyFont="1" applyFill="1" applyBorder="1" applyAlignment="1">
      <alignment horizontal="left" vertical="center" wrapText="1"/>
    </xf>
    <xf numFmtId="43" fontId="3" fillId="0" borderId="2" xfId="1" applyFont="1" applyFill="1" applyBorder="1" applyAlignment="1">
      <alignment horizontal="center" vertical="center" wrapText="1"/>
    </xf>
    <xf numFmtId="2" fontId="10" fillId="0" borderId="2" xfId="0" applyNumberFormat="1" applyFont="1" applyBorder="1" applyAlignment="1">
      <alignment horizontal="center" vertical="center" wrapText="1"/>
    </xf>
    <xf numFmtId="2" fontId="10" fillId="0" borderId="4" xfId="0" applyNumberFormat="1" applyFont="1" applyBorder="1" applyAlignment="1">
      <alignment horizontal="center" vertical="center" wrapText="1"/>
    </xf>
    <xf numFmtId="43" fontId="3" fillId="6" borderId="2" xfId="1" applyFont="1" applyFill="1" applyBorder="1" applyAlignment="1">
      <alignment horizontal="left" vertical="center" wrapText="1"/>
    </xf>
    <xf numFmtId="43" fontId="4" fillId="0" borderId="2" xfId="1" applyFont="1" applyFill="1" applyBorder="1" applyAlignment="1">
      <alignment horizontal="center" vertical="center" wrapText="1"/>
    </xf>
    <xf numFmtId="0" fontId="3" fillId="5" borderId="0" xfId="0"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20" fillId="0" borderId="3" xfId="0" applyFont="1" applyFill="1" applyBorder="1" applyAlignment="1">
      <alignment horizontal="center" vertical="center" wrapText="1"/>
    </xf>
    <xf numFmtId="2" fontId="10" fillId="0" borderId="3" xfId="0" applyNumberFormat="1" applyFont="1" applyFill="1" applyBorder="1" applyAlignment="1">
      <alignment horizontal="center" vertical="center" wrapText="1"/>
    </xf>
    <xf numFmtId="43" fontId="3" fillId="0" borderId="12" xfId="1"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55" xfId="0" applyFont="1" applyFill="1" applyBorder="1" applyAlignment="1">
      <alignment horizontal="center" vertical="center"/>
    </xf>
    <xf numFmtId="43" fontId="3" fillId="2" borderId="3" xfId="1" applyFont="1" applyFill="1" applyBorder="1" applyAlignment="1">
      <alignment horizontal="center" vertical="center" wrapText="1"/>
    </xf>
    <xf numFmtId="43" fontId="3" fillId="2" borderId="4" xfId="1" applyFont="1" applyFill="1" applyBorder="1" applyAlignment="1">
      <alignment horizontal="center" vertical="center" wrapText="1"/>
    </xf>
    <xf numFmtId="2" fontId="9" fillId="0" borderId="2" xfId="0" applyNumberFormat="1" applyFont="1" applyFill="1" applyBorder="1" applyAlignment="1">
      <alignment horizontal="center" vertical="center"/>
    </xf>
    <xf numFmtId="0" fontId="9" fillId="0" borderId="55" xfId="0" applyFont="1" applyFill="1" applyBorder="1" applyAlignment="1">
      <alignment horizontal="center" vertical="center"/>
    </xf>
    <xf numFmtId="2" fontId="20" fillId="6" borderId="1" xfId="0" applyNumberFormat="1" applyFont="1" applyFill="1" applyBorder="1" applyAlignment="1">
      <alignment horizontal="center" vertical="center" wrapText="1"/>
    </xf>
    <xf numFmtId="2" fontId="20" fillId="6" borderId="17" xfId="0" applyNumberFormat="1" applyFont="1" applyFill="1" applyBorder="1" applyAlignment="1">
      <alignment horizontal="center" vertical="center" wrapText="1"/>
    </xf>
    <xf numFmtId="43" fontId="10" fillId="0" borderId="3"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43" fontId="4" fillId="2" borderId="48" xfId="1" applyFont="1" applyFill="1" applyBorder="1" applyAlignment="1">
      <alignment horizontal="center" vertical="center" wrapText="1"/>
    </xf>
    <xf numFmtId="43" fontId="4" fillId="2" borderId="3" xfId="1" applyFont="1" applyFill="1" applyBorder="1" applyAlignment="1">
      <alignment horizontal="center" vertical="center" wrapText="1"/>
    </xf>
    <xf numFmtId="43" fontId="4" fillId="2" borderId="4" xfId="1" applyFont="1" applyFill="1" applyBorder="1" applyAlignment="1">
      <alignment horizontal="center" vertical="center" wrapText="1"/>
    </xf>
    <xf numFmtId="43" fontId="4" fillId="2" borderId="2" xfId="1" applyFont="1" applyFill="1" applyBorder="1" applyAlignment="1">
      <alignment horizontal="center" vertical="center" wrapText="1"/>
    </xf>
    <xf numFmtId="0" fontId="2" fillId="6" borderId="1" xfId="0" applyFont="1" applyFill="1" applyBorder="1" applyAlignment="1">
      <alignment horizontal="center"/>
    </xf>
    <xf numFmtId="49" fontId="2" fillId="6" borderId="1" xfId="0" applyNumberFormat="1" applyFont="1" applyFill="1" applyBorder="1" applyAlignment="1">
      <alignment horizontal="center"/>
    </xf>
    <xf numFmtId="49" fontId="31" fillId="5" borderId="21" xfId="0" applyNumberFormat="1" applyFont="1" applyFill="1" applyBorder="1" applyAlignment="1">
      <alignment horizontal="center"/>
    </xf>
    <xf numFmtId="0" fontId="0" fillId="0" borderId="1" xfId="0" applyBorder="1" applyAlignment="1">
      <alignment horizontal="center"/>
    </xf>
    <xf numFmtId="49" fontId="14" fillId="0" borderId="1" xfId="0" applyNumberFormat="1" applyFont="1" applyBorder="1" applyAlignment="1">
      <alignment horizontal="center" wrapText="1"/>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12" fillId="5" borderId="2" xfId="0" applyFont="1" applyFill="1" applyBorder="1" applyAlignment="1">
      <alignment horizontal="center" vertical="center"/>
    </xf>
    <xf numFmtId="0" fontId="12" fillId="5" borderId="3" xfId="0" applyFont="1" applyFill="1" applyBorder="1" applyAlignment="1">
      <alignment horizontal="center" vertical="center"/>
    </xf>
    <xf numFmtId="164" fontId="13" fillId="5" borderId="3" xfId="0" applyNumberFormat="1" applyFont="1" applyFill="1"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5" fillId="5" borderId="1" xfId="0" applyFont="1" applyFill="1" applyBorder="1" applyAlignment="1">
      <alignment horizontal="center" vertical="center"/>
    </xf>
    <xf numFmtId="0" fontId="0" fillId="0" borderId="22" xfId="0" applyBorder="1" applyAlignment="1">
      <alignment horizontal="center"/>
    </xf>
  </cellXfs>
  <cellStyles count="7">
    <cellStyle name="Normal" xfId="0" builtinId="0"/>
    <cellStyle name="Normal 10" xfId="5"/>
    <cellStyle name="Normal 2 2" xfId="3"/>
    <cellStyle name="Porcentagem" xfId="2" builtinId="5"/>
    <cellStyle name="Porcentagem 2 2" xfId="6"/>
    <cellStyle name="Vírgula" xfId="1" builtinId="3"/>
    <cellStyle name="Vírgula 2" xfId="4"/>
  </cellStyles>
  <dxfs count="16">
    <dxf>
      <fill>
        <patternFill>
          <bgColor theme="5" tint="0.59996337778862885"/>
        </patternFill>
      </fill>
    </dxf>
    <dxf>
      <fill>
        <patternFill>
          <bgColor theme="5" tint="0.59996337778862885"/>
        </patternFill>
      </fill>
    </dxf>
    <dxf>
      <fill>
        <patternFill>
          <bgColor theme="5" tint="0.59996337778862885"/>
        </patternFill>
      </fill>
    </dxf>
    <dxf>
      <fill>
        <patternFill>
          <bgColor rgb="FFFFFF00"/>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2</xdr:row>
      <xdr:rowOff>43544</xdr:rowOff>
    </xdr:from>
    <xdr:to>
      <xdr:col>1</xdr:col>
      <xdr:colOff>1239709</xdr:colOff>
      <xdr:row>4</xdr:row>
      <xdr:rowOff>157843</xdr:rowOff>
    </xdr:to>
    <xdr:pic>
      <xdr:nvPicPr>
        <xdr:cNvPr id="3"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90600" y="522515"/>
          <a:ext cx="858709" cy="6422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304800</xdr:colOff>
      <xdr:row>4</xdr:row>
      <xdr:rowOff>65313</xdr:rowOff>
    </xdr:from>
    <xdr:to>
      <xdr:col>3</xdr:col>
      <xdr:colOff>1251858</xdr:colOff>
      <xdr:row>8</xdr:row>
      <xdr:rowOff>319808</xdr:rowOff>
    </xdr:to>
    <xdr:pic>
      <xdr:nvPicPr>
        <xdr:cNvPr id="2"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14400" y="1175656"/>
          <a:ext cx="2394858" cy="1789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348343</xdr:colOff>
      <xdr:row>4</xdr:row>
      <xdr:rowOff>54430</xdr:rowOff>
    </xdr:from>
    <xdr:to>
      <xdr:col>3</xdr:col>
      <xdr:colOff>664029</xdr:colOff>
      <xdr:row>6</xdr:row>
      <xdr:rowOff>467813</xdr:rowOff>
    </xdr:to>
    <xdr:pic>
      <xdr:nvPicPr>
        <xdr:cNvPr id="3"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57943" y="1328059"/>
          <a:ext cx="2024743" cy="15128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206375</xdr:colOff>
      <xdr:row>6</xdr:row>
      <xdr:rowOff>47355</xdr:rowOff>
    </xdr:from>
    <xdr:to>
      <xdr:col>2</xdr:col>
      <xdr:colOff>1643063</xdr:colOff>
      <xdr:row>8</xdr:row>
      <xdr:rowOff>406439</xdr:rowOff>
    </xdr:to>
    <xdr:pic>
      <xdr:nvPicPr>
        <xdr:cNvPr id="3" name="image1.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28750" y="1515793"/>
          <a:ext cx="1436688" cy="107345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1:K31"/>
  <sheetViews>
    <sheetView topLeftCell="A23" zoomScale="140" zoomScaleNormal="140" zoomScaleSheetLayoutView="100" workbookViewId="0">
      <selection activeCell="N30" sqref="N30"/>
    </sheetView>
  </sheetViews>
  <sheetFormatPr defaultRowHeight="14.4" x14ac:dyDescent="0.3"/>
  <cols>
    <col min="2" max="2" width="20.44140625" customWidth="1"/>
    <col min="3" max="3" width="4" customWidth="1"/>
    <col min="4" max="7" width="6.109375" customWidth="1"/>
    <col min="8" max="8" width="10.44140625" customWidth="1"/>
    <col min="9" max="9" width="11.6640625" customWidth="1"/>
    <col min="10" max="10" width="12" customWidth="1"/>
    <col min="11" max="11" width="3.6640625" customWidth="1"/>
  </cols>
  <sheetData>
    <row r="1" spans="2:11" ht="15" thickBot="1" x14ac:dyDescent="0.35"/>
    <row r="2" spans="2:11" ht="22.8" x14ac:dyDescent="0.3">
      <c r="B2" s="209" t="s">
        <v>113</v>
      </c>
      <c r="C2" s="210"/>
      <c r="D2" s="210"/>
      <c r="E2" s="210"/>
      <c r="F2" s="210"/>
      <c r="G2" s="210"/>
      <c r="H2" s="210"/>
      <c r="I2" s="210"/>
      <c r="J2" s="210"/>
      <c r="K2" s="211"/>
    </row>
    <row r="3" spans="2:11" x14ac:dyDescent="0.3">
      <c r="B3" s="212"/>
      <c r="C3" s="213"/>
      <c r="D3" s="214" t="s">
        <v>224</v>
      </c>
      <c r="E3" s="214"/>
      <c r="F3" s="214"/>
      <c r="G3" s="214"/>
      <c r="H3" s="214"/>
      <c r="I3" s="214"/>
      <c r="J3" s="214"/>
      <c r="K3" s="215"/>
    </row>
    <row r="4" spans="2:11" ht="27" customHeight="1" x14ac:dyDescent="0.3">
      <c r="B4" s="212"/>
      <c r="C4" s="213"/>
      <c r="D4" s="216" t="s">
        <v>239</v>
      </c>
      <c r="E4" s="216"/>
      <c r="F4" s="216"/>
      <c r="G4" s="216"/>
      <c r="H4" s="216"/>
      <c r="I4" s="216"/>
      <c r="J4" s="216"/>
      <c r="K4" s="217"/>
    </row>
    <row r="5" spans="2:11" ht="28.95" customHeight="1" x14ac:dyDescent="0.3">
      <c r="B5" s="212"/>
      <c r="C5" s="213"/>
      <c r="D5" s="218" t="s">
        <v>240</v>
      </c>
      <c r="E5" s="218"/>
      <c r="F5" s="218"/>
      <c r="G5" s="218"/>
      <c r="H5" s="218"/>
      <c r="I5" s="218"/>
      <c r="J5" s="218"/>
      <c r="K5" s="219"/>
    </row>
    <row r="6" spans="2:11" ht="18.600000000000001" x14ac:dyDescent="0.3">
      <c r="B6" s="262" t="s">
        <v>79</v>
      </c>
      <c r="C6" s="263"/>
      <c r="D6" s="263"/>
      <c r="E6" s="263"/>
      <c r="F6" s="263"/>
      <c r="G6" s="263"/>
      <c r="H6" s="263"/>
      <c r="I6" s="263"/>
      <c r="J6" s="263"/>
      <c r="K6" s="264"/>
    </row>
    <row r="7" spans="2:11" x14ac:dyDescent="0.3">
      <c r="B7" s="265" t="s">
        <v>80</v>
      </c>
      <c r="C7" s="266" t="s">
        <v>226</v>
      </c>
      <c r="D7" s="266" t="s">
        <v>81</v>
      </c>
      <c r="E7" s="266"/>
      <c r="F7" s="266"/>
      <c r="G7" s="266"/>
      <c r="H7" s="266"/>
      <c r="I7" s="266"/>
      <c r="J7" s="266"/>
      <c r="K7" s="267" t="s">
        <v>227</v>
      </c>
    </row>
    <row r="8" spans="2:11" x14ac:dyDescent="0.3">
      <c r="B8" s="265"/>
      <c r="C8" s="266"/>
      <c r="D8" s="268" t="s">
        <v>228</v>
      </c>
      <c r="E8" s="269"/>
      <c r="F8" s="269"/>
      <c r="G8" s="269"/>
      <c r="H8" s="269" t="s">
        <v>82</v>
      </c>
      <c r="I8" s="269"/>
      <c r="J8" s="270"/>
      <c r="K8" s="267"/>
    </row>
    <row r="9" spans="2:11" ht="21.6" x14ac:dyDescent="0.3">
      <c r="B9" s="265"/>
      <c r="C9" s="266"/>
      <c r="D9" s="114">
        <v>0.02</v>
      </c>
      <c r="E9" s="113">
        <v>0.03</v>
      </c>
      <c r="F9" s="114">
        <v>0.04</v>
      </c>
      <c r="G9" s="114">
        <v>0.05</v>
      </c>
      <c r="H9" s="140" t="s">
        <v>229</v>
      </c>
      <c r="I9" s="268" t="s">
        <v>230</v>
      </c>
      <c r="J9" s="270"/>
      <c r="K9" s="267"/>
    </row>
    <row r="10" spans="2:11" x14ac:dyDescent="0.3">
      <c r="B10" s="31" t="s">
        <v>83</v>
      </c>
      <c r="C10" s="23" t="s">
        <v>84</v>
      </c>
      <c r="D10" s="24">
        <v>1</v>
      </c>
      <c r="E10" s="24">
        <v>1</v>
      </c>
      <c r="F10" s="24">
        <v>1</v>
      </c>
      <c r="G10" s="24">
        <v>1</v>
      </c>
      <c r="H10" s="24">
        <v>1</v>
      </c>
      <c r="I10" s="252">
        <v>1</v>
      </c>
      <c r="J10" s="253"/>
      <c r="K10" s="32"/>
    </row>
    <row r="11" spans="2:11" ht="19.95" customHeight="1" x14ac:dyDescent="0.3">
      <c r="B11" s="31" t="s">
        <v>85</v>
      </c>
      <c r="C11" s="23" t="s">
        <v>86</v>
      </c>
      <c r="D11" s="25">
        <v>5.5E-2</v>
      </c>
      <c r="E11" s="25">
        <v>5.5E-2</v>
      </c>
      <c r="F11" s="25">
        <v>5.5E-2</v>
      </c>
      <c r="G11" s="25">
        <v>5.5E-2</v>
      </c>
      <c r="H11" s="25">
        <v>3.4199999999999994E-2</v>
      </c>
      <c r="I11" s="254">
        <v>0.04</v>
      </c>
      <c r="J11" s="255"/>
      <c r="K11" s="32" t="s">
        <v>84</v>
      </c>
    </row>
    <row r="12" spans="2:11" x14ac:dyDescent="0.3">
      <c r="B12" s="31" t="s">
        <v>87</v>
      </c>
      <c r="C12" s="23" t="s">
        <v>88</v>
      </c>
      <c r="D12" s="25">
        <v>7.4999999999999997E-2</v>
      </c>
      <c r="E12" s="25">
        <v>7.4999999999999997E-2</v>
      </c>
      <c r="F12" s="25">
        <v>7.4999999999999997E-2</v>
      </c>
      <c r="G12" s="25">
        <v>7.4999999999999997E-2</v>
      </c>
      <c r="H12" s="26">
        <v>4.9399999999999999E-2</v>
      </c>
      <c r="I12" s="256">
        <v>6.1600000000000002E-2</v>
      </c>
      <c r="J12" s="257"/>
      <c r="K12" s="32" t="s">
        <v>84</v>
      </c>
    </row>
    <row r="13" spans="2:11" x14ac:dyDescent="0.3">
      <c r="B13" s="31" t="s">
        <v>89</v>
      </c>
      <c r="C13" s="23" t="s">
        <v>90</v>
      </c>
      <c r="D13" s="25">
        <v>9.6469999999999993E-3</v>
      </c>
      <c r="E13" s="25">
        <v>9.6469999999999993E-3</v>
      </c>
      <c r="F13" s="25">
        <v>9.6469999999999993E-3</v>
      </c>
      <c r="G13" s="25">
        <v>9.6469999999999993E-3</v>
      </c>
      <c r="H13" s="25">
        <v>9.6469999999999993E-3</v>
      </c>
      <c r="I13" s="254">
        <v>9.6469999999999993E-3</v>
      </c>
      <c r="J13" s="255"/>
      <c r="K13" s="32" t="s">
        <v>84</v>
      </c>
    </row>
    <row r="14" spans="2:11" ht="20.399999999999999" x14ac:dyDescent="0.3">
      <c r="B14" s="31" t="s">
        <v>91</v>
      </c>
      <c r="C14" s="27"/>
      <c r="D14" s="28">
        <f>SUM(D15:D16)</f>
        <v>2.2699999999999998E-2</v>
      </c>
      <c r="E14" s="28">
        <f>SUM(E15:E16)</f>
        <v>2.2699999999999998E-2</v>
      </c>
      <c r="F14" s="28">
        <f>SUM(F15:F16)</f>
        <v>2.2699999999999998E-2</v>
      </c>
      <c r="G14" s="28">
        <f>SUM(G15:G16)</f>
        <v>2.2699999999999998E-2</v>
      </c>
      <c r="H14" s="28">
        <f>SUM(H15:H16)</f>
        <v>1.29E-2</v>
      </c>
      <c r="I14" s="258">
        <f>SUM(I15:J16)</f>
        <v>1.77E-2</v>
      </c>
      <c r="J14" s="259"/>
      <c r="K14" s="33" t="s">
        <v>84</v>
      </c>
    </row>
    <row r="15" spans="2:11" x14ac:dyDescent="0.3">
      <c r="B15" s="31" t="s">
        <v>92</v>
      </c>
      <c r="C15" s="23" t="s">
        <v>93</v>
      </c>
      <c r="D15" s="25">
        <v>0.01</v>
      </c>
      <c r="E15" s="25">
        <v>0.01</v>
      </c>
      <c r="F15" s="25">
        <v>0.01</v>
      </c>
      <c r="G15" s="25">
        <v>0.01</v>
      </c>
      <c r="H15" s="25">
        <v>5.3E-3</v>
      </c>
      <c r="I15" s="254">
        <v>8.0000000000000002E-3</v>
      </c>
      <c r="J15" s="255"/>
      <c r="K15" s="32" t="s">
        <v>84</v>
      </c>
    </row>
    <row r="16" spans="2:11" x14ac:dyDescent="0.3">
      <c r="B16" s="31" t="s">
        <v>94</v>
      </c>
      <c r="C16" s="23" t="s">
        <v>95</v>
      </c>
      <c r="D16" s="25">
        <v>1.2699999999999999E-2</v>
      </c>
      <c r="E16" s="25">
        <v>1.2699999999999999E-2</v>
      </c>
      <c r="F16" s="25">
        <v>1.2699999999999999E-2</v>
      </c>
      <c r="G16" s="25">
        <v>1.2699999999999999E-2</v>
      </c>
      <c r="H16" s="25">
        <v>7.6E-3</v>
      </c>
      <c r="I16" s="254">
        <v>9.7000000000000003E-3</v>
      </c>
      <c r="J16" s="255"/>
      <c r="K16" s="32" t="s">
        <v>84</v>
      </c>
    </row>
    <row r="17" spans="2:11" x14ac:dyDescent="0.3">
      <c r="B17" s="31" t="s">
        <v>96</v>
      </c>
      <c r="C17" s="23" t="s">
        <v>97</v>
      </c>
      <c r="D17" s="28">
        <f>SUM(D18:D20)</f>
        <v>4.65E-2</v>
      </c>
      <c r="E17" s="28">
        <f>SUM(E18:E20)</f>
        <v>5.1499999999999997E-2</v>
      </c>
      <c r="F17" s="28">
        <f>SUM(F18:F20)</f>
        <v>5.6499999999999995E-2</v>
      </c>
      <c r="G17" s="28">
        <f>SUM(G18:G20)</f>
        <v>6.1499999999999999E-2</v>
      </c>
      <c r="H17" s="28">
        <f>SUM(H18:H20)</f>
        <v>3.6499999999999998E-2</v>
      </c>
      <c r="I17" s="258">
        <f>SUM(I18:J20)</f>
        <v>6.1499999999999999E-2</v>
      </c>
      <c r="J17" s="259"/>
      <c r="K17" s="33" t="s">
        <v>98</v>
      </c>
    </row>
    <row r="18" spans="2:11" x14ac:dyDescent="0.3">
      <c r="B18" s="31" t="s">
        <v>99</v>
      </c>
      <c r="C18" s="27" t="s">
        <v>100</v>
      </c>
      <c r="D18" s="115">
        <v>0.01</v>
      </c>
      <c r="E18" s="115">
        <v>1.4999999999999999E-2</v>
      </c>
      <c r="F18" s="115">
        <v>0.02</v>
      </c>
      <c r="G18" s="115">
        <v>2.5000000000000001E-2</v>
      </c>
      <c r="H18" s="115" t="s">
        <v>101</v>
      </c>
      <c r="I18" s="260">
        <v>2.5000000000000001E-2</v>
      </c>
      <c r="J18" s="261"/>
      <c r="K18" s="32" t="s">
        <v>98</v>
      </c>
    </row>
    <row r="19" spans="2:11" x14ac:dyDescent="0.3">
      <c r="B19" s="31" t="s">
        <v>102</v>
      </c>
      <c r="C19" s="27" t="s">
        <v>102</v>
      </c>
      <c r="D19" s="25">
        <v>6.4999999999999997E-3</v>
      </c>
      <c r="E19" s="25">
        <v>6.4999999999999997E-3</v>
      </c>
      <c r="F19" s="25">
        <v>6.4999999999999997E-3</v>
      </c>
      <c r="G19" s="25">
        <v>6.4999999999999997E-3</v>
      </c>
      <c r="H19" s="25">
        <v>6.4999999999999997E-3</v>
      </c>
      <c r="I19" s="254">
        <v>6.4999999999999997E-3</v>
      </c>
      <c r="J19" s="255"/>
      <c r="K19" s="32" t="s">
        <v>98</v>
      </c>
    </row>
    <row r="20" spans="2:11" x14ac:dyDescent="0.3">
      <c r="B20" s="31" t="s">
        <v>103</v>
      </c>
      <c r="C20" s="27" t="s">
        <v>101</v>
      </c>
      <c r="D20" s="25">
        <v>0.03</v>
      </c>
      <c r="E20" s="25">
        <v>0.03</v>
      </c>
      <c r="F20" s="25">
        <v>0.03</v>
      </c>
      <c r="G20" s="25">
        <v>0.03</v>
      </c>
      <c r="H20" s="25">
        <v>0.03</v>
      </c>
      <c r="I20" s="254">
        <v>0.03</v>
      </c>
      <c r="J20" s="255"/>
      <c r="K20" s="32" t="s">
        <v>98</v>
      </c>
    </row>
    <row r="21" spans="2:11" x14ac:dyDescent="0.3">
      <c r="B21" s="31" t="s">
        <v>104</v>
      </c>
      <c r="C21" s="27" t="s">
        <v>105</v>
      </c>
      <c r="D21" s="29">
        <v>4.4999999999999998E-2</v>
      </c>
      <c r="E21" s="29">
        <v>4.4999999999999998E-2</v>
      </c>
      <c r="F21" s="29">
        <v>4.4999999999999998E-2</v>
      </c>
      <c r="G21" s="29">
        <v>4.4999999999999998E-2</v>
      </c>
      <c r="H21" s="29">
        <v>4.4999999999999998E-2</v>
      </c>
      <c r="I21" s="250">
        <v>4.4999999999999998E-2</v>
      </c>
      <c r="J21" s="251"/>
      <c r="K21" s="32" t="s">
        <v>98</v>
      </c>
    </row>
    <row r="22" spans="2:11" x14ac:dyDescent="0.3">
      <c r="B22" s="228"/>
      <c r="C22" s="229"/>
      <c r="D22" s="229"/>
      <c r="E22" s="229"/>
      <c r="F22" s="229"/>
      <c r="G22" s="229"/>
      <c r="H22" s="229"/>
      <c r="I22" s="229"/>
      <c r="J22" s="229"/>
      <c r="K22" s="230"/>
    </row>
    <row r="23" spans="2:11" x14ac:dyDescent="0.3">
      <c r="B23" s="231" t="s">
        <v>106</v>
      </c>
      <c r="C23" s="232"/>
      <c r="D23" s="235" t="s">
        <v>107</v>
      </c>
      <c r="E23" s="236"/>
      <c r="F23" s="236"/>
      <c r="G23" s="236"/>
      <c r="H23" s="236"/>
      <c r="I23" s="236"/>
      <c r="J23" s="236"/>
      <c r="K23" s="237"/>
    </row>
    <row r="24" spans="2:11" x14ac:dyDescent="0.3">
      <c r="B24" s="233"/>
      <c r="C24" s="234"/>
      <c r="D24" s="238" t="s">
        <v>108</v>
      </c>
      <c r="E24" s="239"/>
      <c r="F24" s="239"/>
      <c r="G24" s="239"/>
      <c r="H24" s="239"/>
      <c r="I24" s="239"/>
      <c r="J24" s="239"/>
      <c r="K24" s="240"/>
    </row>
    <row r="25" spans="2:11" x14ac:dyDescent="0.3">
      <c r="B25" s="241" t="s">
        <v>109</v>
      </c>
      <c r="C25" s="242"/>
      <c r="D25" s="30">
        <f t="shared" ref="D25:I25" si="0">(1+(D11+D14))*(1+D13)*(1+D12)-1</f>
        <v>0.16970381479249985</v>
      </c>
      <c r="E25" s="30">
        <f t="shared" si="0"/>
        <v>0.16970381479249985</v>
      </c>
      <c r="F25" s="30">
        <f t="shared" si="0"/>
        <v>0.16970381479249985</v>
      </c>
      <c r="G25" s="30">
        <f t="shared" si="0"/>
        <v>0.16970381479249985</v>
      </c>
      <c r="H25" s="30">
        <f t="shared" si="0"/>
        <v>0.10942712156077983</v>
      </c>
      <c r="I25" s="243">
        <f t="shared" si="0"/>
        <v>0.13368649562504031</v>
      </c>
      <c r="J25" s="244"/>
      <c r="K25" s="245"/>
    </row>
    <row r="26" spans="2:11" x14ac:dyDescent="0.3">
      <c r="B26" s="241" t="s">
        <v>110</v>
      </c>
      <c r="C26" s="242"/>
      <c r="D26" s="30">
        <f t="shared" ref="D26:I26" si="1">(1-(D17+D21))</f>
        <v>0.90849999999999997</v>
      </c>
      <c r="E26" s="30">
        <f t="shared" si="1"/>
        <v>0.90349999999999997</v>
      </c>
      <c r="F26" s="30">
        <f t="shared" si="1"/>
        <v>0.89849999999999997</v>
      </c>
      <c r="G26" s="30">
        <f t="shared" si="1"/>
        <v>0.89349999999999996</v>
      </c>
      <c r="H26" s="30">
        <f t="shared" si="1"/>
        <v>0.91849999999999998</v>
      </c>
      <c r="I26" s="243">
        <f t="shared" si="1"/>
        <v>0.89349999999999996</v>
      </c>
      <c r="J26" s="244"/>
      <c r="K26" s="246"/>
    </row>
    <row r="27" spans="2:11" x14ac:dyDescent="0.3">
      <c r="B27" s="248" t="s">
        <v>54</v>
      </c>
      <c r="C27" s="225"/>
      <c r="D27" s="220">
        <f t="shared" ref="D27:I27" si="2">(1+D25)/D26-1</f>
        <v>0.28751107847275725</v>
      </c>
      <c r="E27" s="222">
        <f t="shared" si="2"/>
        <v>0.2946362089568344</v>
      </c>
      <c r="F27" s="220">
        <f t="shared" si="2"/>
        <v>0.30184063972454078</v>
      </c>
      <c r="G27" s="220">
        <f t="shared" si="2"/>
        <v>0.3091257020621152</v>
      </c>
      <c r="H27" s="220">
        <f t="shared" si="2"/>
        <v>0.20786839582011951</v>
      </c>
      <c r="I27" s="224">
        <f t="shared" si="2"/>
        <v>0.26881532806383923</v>
      </c>
      <c r="J27" s="225"/>
      <c r="K27" s="246"/>
    </row>
    <row r="28" spans="2:11" x14ac:dyDescent="0.3">
      <c r="B28" s="249"/>
      <c r="C28" s="227"/>
      <c r="D28" s="221"/>
      <c r="E28" s="223"/>
      <c r="F28" s="221"/>
      <c r="G28" s="221"/>
      <c r="H28" s="221"/>
      <c r="I28" s="226"/>
      <c r="J28" s="227"/>
      <c r="K28" s="247"/>
    </row>
    <row r="29" spans="2:11" x14ac:dyDescent="0.3">
      <c r="B29" s="203" t="s">
        <v>111</v>
      </c>
      <c r="C29" s="204"/>
      <c r="D29" s="204"/>
      <c r="E29" s="204"/>
      <c r="F29" s="204"/>
      <c r="G29" s="204"/>
      <c r="H29" s="204"/>
      <c r="I29" s="204"/>
      <c r="J29" s="204"/>
      <c r="K29" s="205"/>
    </row>
    <row r="30" spans="2:11" ht="96" customHeight="1" x14ac:dyDescent="0.3">
      <c r="B30" s="206" t="s">
        <v>112</v>
      </c>
      <c r="C30" s="207"/>
      <c r="D30" s="207"/>
      <c r="E30" s="207"/>
      <c r="F30" s="207"/>
      <c r="G30" s="207"/>
      <c r="H30" s="207"/>
      <c r="I30" s="207"/>
      <c r="J30" s="207"/>
      <c r="K30" s="208"/>
    </row>
    <row r="31" spans="2:11" ht="94.95" customHeight="1" thickBot="1" x14ac:dyDescent="0.35">
      <c r="B31" s="200" t="s">
        <v>225</v>
      </c>
      <c r="C31" s="201"/>
      <c r="D31" s="201"/>
      <c r="E31" s="201"/>
      <c r="F31" s="201"/>
      <c r="G31" s="201"/>
      <c r="H31" s="201"/>
      <c r="I31" s="201"/>
      <c r="J31" s="201"/>
      <c r="K31" s="202"/>
    </row>
  </sheetData>
  <mergeCells count="44">
    <mergeCell ref="B6:K6"/>
    <mergeCell ref="B7:B9"/>
    <mergeCell ref="C7:C9"/>
    <mergeCell ref="D7:J7"/>
    <mergeCell ref="K7:K9"/>
    <mergeCell ref="D8:G8"/>
    <mergeCell ref="H8:J8"/>
    <mergeCell ref="I9:J9"/>
    <mergeCell ref="I21:J21"/>
    <mergeCell ref="I10:J10"/>
    <mergeCell ref="I11:J11"/>
    <mergeCell ref="I12:J12"/>
    <mergeCell ref="I13:J13"/>
    <mergeCell ref="I14:J14"/>
    <mergeCell ref="I15:J15"/>
    <mergeCell ref="I16:J16"/>
    <mergeCell ref="I17:J17"/>
    <mergeCell ref="I18:J18"/>
    <mergeCell ref="I19:J19"/>
    <mergeCell ref="I20:J20"/>
    <mergeCell ref="D23:K23"/>
    <mergeCell ref="D24:K24"/>
    <mergeCell ref="B25:C25"/>
    <mergeCell ref="I25:J25"/>
    <mergeCell ref="K25:K28"/>
    <mergeCell ref="B26:C26"/>
    <mergeCell ref="I26:J26"/>
    <mergeCell ref="B27:C28"/>
    <mergeCell ref="B31:K31"/>
    <mergeCell ref="B29:K29"/>
    <mergeCell ref="B30:K30"/>
    <mergeCell ref="B2:K2"/>
    <mergeCell ref="B3:C5"/>
    <mergeCell ref="D3:K3"/>
    <mergeCell ref="D4:K4"/>
    <mergeCell ref="D5:K5"/>
    <mergeCell ref="D27:D28"/>
    <mergeCell ref="E27:E28"/>
    <mergeCell ref="F27:F28"/>
    <mergeCell ref="G27:G28"/>
    <mergeCell ref="H27:H28"/>
    <mergeCell ref="I27:J28"/>
    <mergeCell ref="B22:K22"/>
    <mergeCell ref="B23:C24"/>
  </mergeCells>
  <printOptions horizontalCentered="1"/>
  <pageMargins left="0.25" right="0.25" top="0.75" bottom="0.75" header="0.3" footer="0.3"/>
  <pageSetup paperSize="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3:N93"/>
  <sheetViews>
    <sheetView tabSelected="1" topLeftCell="A44" zoomScale="60" zoomScaleNormal="60" zoomScaleSheetLayoutView="85" workbookViewId="0">
      <selection activeCell="N63" sqref="N63"/>
    </sheetView>
  </sheetViews>
  <sheetFormatPr defaultRowHeight="14.4" x14ac:dyDescent="0.3"/>
  <cols>
    <col min="2" max="2" width="8.5546875" customWidth="1"/>
    <col min="3" max="3" width="12.5546875" customWidth="1"/>
    <col min="4" max="4" width="21.6640625" customWidth="1"/>
    <col min="5" max="5" width="93.44140625" customWidth="1"/>
    <col min="6" max="6" width="10" customWidth="1"/>
    <col min="7" max="7" width="17.6640625" style="39" customWidth="1"/>
    <col min="8" max="8" width="14.6640625" style="19" customWidth="1"/>
    <col min="9" max="9" width="19.6640625" customWidth="1"/>
    <col min="10" max="10" width="20.5546875" customWidth="1"/>
    <col min="13" max="13" width="34.44140625" customWidth="1"/>
  </cols>
  <sheetData>
    <row r="3" spans="2:13" ht="15" thickBot="1" x14ac:dyDescent="0.35"/>
    <row r="4" spans="2:13" ht="43.95" customHeight="1" x14ac:dyDescent="0.3">
      <c r="B4" s="271" t="s">
        <v>1</v>
      </c>
      <c r="C4" s="272"/>
      <c r="D4" s="272"/>
      <c r="E4" s="272"/>
      <c r="F4" s="273"/>
      <c r="G4" s="273"/>
      <c r="H4" s="273"/>
      <c r="I4" s="273"/>
      <c r="J4" s="274"/>
    </row>
    <row r="5" spans="2:13" ht="24.6" customHeight="1" x14ac:dyDescent="0.3">
      <c r="B5" s="287"/>
      <c r="C5" s="288"/>
      <c r="D5" s="288"/>
      <c r="E5" s="49" t="s">
        <v>160</v>
      </c>
      <c r="F5" s="284" t="s">
        <v>60</v>
      </c>
      <c r="G5" s="284"/>
      <c r="H5" s="284"/>
      <c r="I5" s="284"/>
      <c r="J5" s="285"/>
    </row>
    <row r="6" spans="2:13" ht="36" customHeight="1" x14ac:dyDescent="0.5">
      <c r="B6" s="289"/>
      <c r="C6" s="290"/>
      <c r="D6" s="290"/>
      <c r="E6" s="63" t="s">
        <v>235</v>
      </c>
      <c r="F6" s="286" t="s">
        <v>52</v>
      </c>
      <c r="G6" s="286"/>
      <c r="H6" s="286"/>
      <c r="I6" s="286"/>
      <c r="J6" s="124" t="s">
        <v>156</v>
      </c>
      <c r="M6" s="118"/>
    </row>
    <row r="7" spans="2:13" ht="31.2" customHeight="1" x14ac:dyDescent="0.3">
      <c r="B7" s="289"/>
      <c r="C7" s="290"/>
      <c r="D7" s="290"/>
      <c r="E7" s="293" t="s">
        <v>237</v>
      </c>
      <c r="F7" s="294"/>
      <c r="G7" s="294"/>
      <c r="H7" s="286" t="s">
        <v>53</v>
      </c>
      <c r="I7" s="286"/>
      <c r="J7" s="125" t="s">
        <v>157</v>
      </c>
    </row>
    <row r="8" spans="2:13" ht="29.4" customHeight="1" x14ac:dyDescent="0.3">
      <c r="B8" s="289"/>
      <c r="C8" s="290"/>
      <c r="D8" s="290"/>
      <c r="E8" s="64" t="s">
        <v>161</v>
      </c>
      <c r="F8" s="48"/>
      <c r="G8" s="48"/>
      <c r="H8" s="48"/>
      <c r="I8" s="48"/>
      <c r="J8" s="126"/>
    </row>
    <row r="9" spans="2:13" ht="28.95" customHeight="1" x14ac:dyDescent="0.3">
      <c r="B9" s="291"/>
      <c r="C9" s="292"/>
      <c r="D9" s="292"/>
      <c r="E9" s="164" t="s">
        <v>223</v>
      </c>
      <c r="F9" s="282" t="s">
        <v>236</v>
      </c>
      <c r="G9" s="283"/>
      <c r="H9" s="283"/>
      <c r="I9" s="34" t="s">
        <v>54</v>
      </c>
      <c r="J9" s="127">
        <v>0.29459999999999997</v>
      </c>
    </row>
    <row r="10" spans="2:13" ht="34.950000000000003" customHeight="1" x14ac:dyDescent="0.3">
      <c r="B10" s="295" t="s">
        <v>2</v>
      </c>
      <c r="C10" s="296"/>
      <c r="D10" s="297" t="s">
        <v>238</v>
      </c>
      <c r="E10" s="297"/>
      <c r="F10" s="298"/>
      <c r="G10" s="298"/>
      <c r="H10" s="298"/>
      <c r="I10" s="298"/>
      <c r="J10" s="299"/>
    </row>
    <row r="11" spans="2:13" ht="33.6" customHeight="1" x14ac:dyDescent="0.3">
      <c r="B11" s="280" t="s">
        <v>6</v>
      </c>
      <c r="C11" s="281" t="s">
        <v>7</v>
      </c>
      <c r="D11" s="275" t="s">
        <v>8</v>
      </c>
      <c r="E11" s="275" t="s">
        <v>9</v>
      </c>
      <c r="F11" s="275" t="s">
        <v>3</v>
      </c>
      <c r="G11" s="275" t="s">
        <v>4</v>
      </c>
      <c r="H11" s="277" t="s">
        <v>5</v>
      </c>
      <c r="I11" s="278"/>
      <c r="J11" s="279"/>
    </row>
    <row r="12" spans="2:13" ht="15.6" x14ac:dyDescent="0.3">
      <c r="B12" s="280"/>
      <c r="C12" s="281"/>
      <c r="D12" s="276"/>
      <c r="E12" s="276"/>
      <c r="F12" s="276"/>
      <c r="G12" s="276"/>
      <c r="H12" s="18" t="s">
        <v>10</v>
      </c>
      <c r="I12" s="1" t="s">
        <v>11</v>
      </c>
      <c r="J12" s="128" t="s">
        <v>12</v>
      </c>
    </row>
    <row r="13" spans="2:13" ht="35.4" customHeight="1" x14ac:dyDescent="0.3">
      <c r="B13" s="129" t="s">
        <v>13</v>
      </c>
      <c r="C13" s="301" t="s">
        <v>0</v>
      </c>
      <c r="D13" s="302"/>
      <c r="E13" s="302"/>
      <c r="F13" s="302"/>
      <c r="G13" s="302"/>
      <c r="H13" s="302"/>
      <c r="I13" s="303"/>
      <c r="J13" s="130">
        <f>SUM(J14:J14)</f>
        <v>1769.9</v>
      </c>
    </row>
    <row r="14" spans="2:13" ht="92.4" customHeight="1" x14ac:dyDescent="0.3">
      <c r="B14" s="131" t="s">
        <v>14</v>
      </c>
      <c r="C14" s="82" t="s">
        <v>55</v>
      </c>
      <c r="D14" s="82" t="s">
        <v>138</v>
      </c>
      <c r="E14" s="149" t="s">
        <v>136</v>
      </c>
      <c r="F14" s="83" t="s">
        <v>137</v>
      </c>
      <c r="G14" s="84">
        <v>4.5</v>
      </c>
      <c r="H14" s="90">
        <v>303.81</v>
      </c>
      <c r="I14" s="85">
        <f>ROUND(H14*(1+$J$9),2)</f>
        <v>393.31</v>
      </c>
      <c r="J14" s="132">
        <f>ROUND(G14*I14,2)</f>
        <v>1769.9</v>
      </c>
    </row>
    <row r="15" spans="2:13" ht="33" customHeight="1" x14ac:dyDescent="0.3">
      <c r="B15" s="129" t="s">
        <v>15</v>
      </c>
      <c r="C15" s="58"/>
      <c r="D15" s="58"/>
      <c r="E15" s="62" t="s">
        <v>66</v>
      </c>
      <c r="F15" s="59"/>
      <c r="G15" s="60"/>
      <c r="H15" s="59"/>
      <c r="I15" s="61"/>
      <c r="J15" s="130">
        <f>SUM(J16:J23)</f>
        <v>1159.83</v>
      </c>
    </row>
    <row r="16" spans="2:13" ht="45" customHeight="1" x14ac:dyDescent="0.3">
      <c r="B16" s="133" t="s">
        <v>16</v>
      </c>
      <c r="C16" s="166" t="s">
        <v>56</v>
      </c>
      <c r="D16" s="5" t="s">
        <v>124</v>
      </c>
      <c r="E16" s="150" t="s">
        <v>153</v>
      </c>
      <c r="F16" s="151" t="s">
        <v>137</v>
      </c>
      <c r="G16" s="57">
        <v>3.99</v>
      </c>
      <c r="H16" s="56">
        <v>8.43</v>
      </c>
      <c r="I16" s="4">
        <f t="shared" ref="I16:I37" si="0">ROUND(H16*(1+$J$9),2)</f>
        <v>10.91</v>
      </c>
      <c r="J16" s="132">
        <f>ROUND(G16*I16,2)</f>
        <v>43.53</v>
      </c>
    </row>
    <row r="17" spans="2:10" ht="80.400000000000006" customHeight="1" x14ac:dyDescent="0.3">
      <c r="B17" s="133" t="s">
        <v>17</v>
      </c>
      <c r="C17" s="166" t="s">
        <v>55</v>
      </c>
      <c r="D17" s="5" t="s">
        <v>188</v>
      </c>
      <c r="E17" s="150" t="s">
        <v>187</v>
      </c>
      <c r="F17" s="6" t="s">
        <v>137</v>
      </c>
      <c r="G17" s="3">
        <v>1.75</v>
      </c>
      <c r="H17" s="56">
        <v>11.85</v>
      </c>
      <c r="I17" s="4">
        <f t="shared" si="0"/>
        <v>15.34</v>
      </c>
      <c r="J17" s="132">
        <f>ROUND(G17*I17,2)</f>
        <v>26.85</v>
      </c>
    </row>
    <row r="18" spans="2:10" ht="79.2" customHeight="1" x14ac:dyDescent="0.3">
      <c r="B18" s="133" t="s">
        <v>18</v>
      </c>
      <c r="C18" s="166" t="s">
        <v>55</v>
      </c>
      <c r="D18" s="5" t="s">
        <v>125</v>
      </c>
      <c r="E18" s="150" t="s">
        <v>129</v>
      </c>
      <c r="F18" s="6" t="s">
        <v>29</v>
      </c>
      <c r="G18" s="3">
        <v>9</v>
      </c>
      <c r="H18" s="56">
        <v>5.66</v>
      </c>
      <c r="I18" s="4">
        <f t="shared" si="0"/>
        <v>7.33</v>
      </c>
      <c r="J18" s="134">
        <f t="shared" ref="J18:J36" si="1">ROUND(G18*I18,2)</f>
        <v>65.97</v>
      </c>
    </row>
    <row r="19" spans="2:10" ht="73.95" customHeight="1" x14ac:dyDescent="0.3">
      <c r="B19" s="133" t="s">
        <v>62</v>
      </c>
      <c r="C19" s="166" t="s">
        <v>55</v>
      </c>
      <c r="D19" s="5" t="s">
        <v>143</v>
      </c>
      <c r="E19" s="150" t="s">
        <v>142</v>
      </c>
      <c r="F19" s="168" t="s">
        <v>137</v>
      </c>
      <c r="G19" s="57">
        <v>10</v>
      </c>
      <c r="H19" s="57">
        <v>19.86</v>
      </c>
      <c r="I19" s="4">
        <f t="shared" si="0"/>
        <v>25.71</v>
      </c>
      <c r="J19" s="134">
        <f t="shared" si="1"/>
        <v>257.10000000000002</v>
      </c>
    </row>
    <row r="20" spans="2:10" ht="56.4" customHeight="1" x14ac:dyDescent="0.3">
      <c r="B20" s="133" t="s">
        <v>63</v>
      </c>
      <c r="C20" s="166" t="s">
        <v>55</v>
      </c>
      <c r="D20" s="5" t="s">
        <v>145</v>
      </c>
      <c r="E20" s="150" t="s">
        <v>144</v>
      </c>
      <c r="F20" s="168" t="s">
        <v>137</v>
      </c>
      <c r="G20" s="57">
        <v>20</v>
      </c>
      <c r="H20" s="57">
        <v>21.41</v>
      </c>
      <c r="I20" s="4">
        <f t="shared" si="0"/>
        <v>27.72</v>
      </c>
      <c r="J20" s="134">
        <f t="shared" si="1"/>
        <v>554.4</v>
      </c>
    </row>
    <row r="21" spans="2:10" ht="56.4" customHeight="1" x14ac:dyDescent="0.3">
      <c r="B21" s="133" t="s">
        <v>64</v>
      </c>
      <c r="C21" s="166" t="s">
        <v>56</v>
      </c>
      <c r="D21" s="5">
        <v>97660</v>
      </c>
      <c r="E21" s="150" t="s">
        <v>265</v>
      </c>
      <c r="F21" s="6" t="s">
        <v>29</v>
      </c>
      <c r="G21" s="57">
        <v>1</v>
      </c>
      <c r="H21" s="57">
        <v>1</v>
      </c>
      <c r="I21" s="4">
        <f t="shared" si="0"/>
        <v>1.29</v>
      </c>
      <c r="J21" s="134">
        <f t="shared" si="1"/>
        <v>1.29</v>
      </c>
    </row>
    <row r="22" spans="2:10" ht="67.95" customHeight="1" x14ac:dyDescent="0.3">
      <c r="B22" s="133" t="s">
        <v>65</v>
      </c>
      <c r="C22" s="145" t="s">
        <v>55</v>
      </c>
      <c r="D22" s="47" t="s">
        <v>181</v>
      </c>
      <c r="E22" s="152" t="s">
        <v>182</v>
      </c>
      <c r="F22" s="47" t="s">
        <v>180</v>
      </c>
      <c r="G22" s="146">
        <v>3</v>
      </c>
      <c r="H22" s="47">
        <v>3.09</v>
      </c>
      <c r="I22" s="147">
        <f t="shared" si="0"/>
        <v>4</v>
      </c>
      <c r="J22" s="148">
        <f t="shared" ref="J22" si="2">ROUND(G22*I22,2)</f>
        <v>12</v>
      </c>
    </row>
    <row r="23" spans="2:10" ht="67.95" customHeight="1" x14ac:dyDescent="0.3">
      <c r="B23" s="133" t="s">
        <v>154</v>
      </c>
      <c r="C23" s="7" t="s">
        <v>55</v>
      </c>
      <c r="D23" s="168" t="s">
        <v>274</v>
      </c>
      <c r="E23" s="150" t="s">
        <v>273</v>
      </c>
      <c r="F23" s="168" t="s">
        <v>137</v>
      </c>
      <c r="G23" s="3">
        <v>17.46</v>
      </c>
      <c r="H23" s="168">
        <v>8.7899999999999991</v>
      </c>
      <c r="I23" s="4">
        <f t="shared" ref="I23" si="3">ROUND(H23*(1+$J$9),2)</f>
        <v>11.38</v>
      </c>
      <c r="J23" s="134">
        <f t="shared" ref="J23" si="4">ROUND(G23*I23,2)</f>
        <v>198.69</v>
      </c>
    </row>
    <row r="24" spans="2:10" ht="35.4" customHeight="1" x14ac:dyDescent="0.3">
      <c r="B24" s="129" t="s">
        <v>20</v>
      </c>
      <c r="C24" s="58"/>
      <c r="D24" s="58"/>
      <c r="E24" s="62" t="s">
        <v>67</v>
      </c>
      <c r="F24" s="59"/>
      <c r="G24" s="60"/>
      <c r="H24" s="59"/>
      <c r="I24" s="61"/>
      <c r="J24" s="130">
        <f>SUM(J25:J29)</f>
        <v>4482.05</v>
      </c>
    </row>
    <row r="25" spans="2:10" ht="45" customHeight="1" x14ac:dyDescent="0.3">
      <c r="B25" s="135" t="s">
        <v>21</v>
      </c>
      <c r="C25" s="7" t="s">
        <v>55</v>
      </c>
      <c r="D25" s="167" t="s">
        <v>147</v>
      </c>
      <c r="E25" s="150" t="s">
        <v>146</v>
      </c>
      <c r="F25" s="168" t="s">
        <v>137</v>
      </c>
      <c r="G25" s="57">
        <v>10</v>
      </c>
      <c r="H25" s="165">
        <v>141.82</v>
      </c>
      <c r="I25" s="4">
        <f t="shared" si="0"/>
        <v>183.6</v>
      </c>
      <c r="J25" s="134">
        <f t="shared" si="1"/>
        <v>1836</v>
      </c>
    </row>
    <row r="26" spans="2:10" ht="45" customHeight="1" x14ac:dyDescent="0.3">
      <c r="B26" s="135" t="s">
        <v>277</v>
      </c>
      <c r="C26" s="7" t="s">
        <v>56</v>
      </c>
      <c r="D26" s="168">
        <v>94201</v>
      </c>
      <c r="E26" s="150" t="s">
        <v>68</v>
      </c>
      <c r="F26" s="168" t="s">
        <v>137</v>
      </c>
      <c r="G26" s="57">
        <v>20</v>
      </c>
      <c r="H26" s="165">
        <v>60.87</v>
      </c>
      <c r="I26" s="4">
        <f t="shared" si="0"/>
        <v>78.8</v>
      </c>
      <c r="J26" s="134">
        <f t="shared" si="1"/>
        <v>1576</v>
      </c>
    </row>
    <row r="27" spans="2:10" ht="60" customHeight="1" x14ac:dyDescent="0.3">
      <c r="B27" s="135" t="s">
        <v>278</v>
      </c>
      <c r="C27" s="7" t="s">
        <v>56</v>
      </c>
      <c r="D27" s="168">
        <v>94221</v>
      </c>
      <c r="E27" s="150" t="s">
        <v>126</v>
      </c>
      <c r="F27" s="168" t="s">
        <v>19</v>
      </c>
      <c r="G27" s="3">
        <v>15</v>
      </c>
      <c r="H27" s="55">
        <v>28.6</v>
      </c>
      <c r="I27" s="4">
        <f t="shared" ref="I27:I29" si="5">ROUND(H27*(1+$J$9),2)</f>
        <v>37.03</v>
      </c>
      <c r="J27" s="134">
        <f t="shared" ref="J27:J29" si="6">ROUND(G27*I27,2)</f>
        <v>555.45000000000005</v>
      </c>
    </row>
    <row r="28" spans="2:10" ht="58.2" customHeight="1" x14ac:dyDescent="0.3">
      <c r="B28" s="135" t="s">
        <v>279</v>
      </c>
      <c r="C28" s="7" t="s">
        <v>55</v>
      </c>
      <c r="D28" s="168" t="s">
        <v>249</v>
      </c>
      <c r="E28" s="150" t="s">
        <v>248</v>
      </c>
      <c r="F28" s="168" t="s">
        <v>137</v>
      </c>
      <c r="G28" s="3">
        <v>4</v>
      </c>
      <c r="H28" s="143">
        <v>64.88</v>
      </c>
      <c r="I28" s="4">
        <f t="shared" si="5"/>
        <v>83.99</v>
      </c>
      <c r="J28" s="134">
        <f t="shared" si="6"/>
        <v>335.96</v>
      </c>
    </row>
    <row r="29" spans="2:10" ht="45" customHeight="1" x14ac:dyDescent="0.3">
      <c r="B29" s="135" t="s">
        <v>280</v>
      </c>
      <c r="C29" s="7" t="s">
        <v>55</v>
      </c>
      <c r="D29" s="168" t="s">
        <v>251</v>
      </c>
      <c r="E29" s="150" t="s">
        <v>250</v>
      </c>
      <c r="F29" s="168" t="s">
        <v>19</v>
      </c>
      <c r="G29" s="3">
        <v>8</v>
      </c>
      <c r="H29" s="143">
        <v>17.25</v>
      </c>
      <c r="I29" s="4">
        <f t="shared" si="5"/>
        <v>22.33</v>
      </c>
      <c r="J29" s="134">
        <f t="shared" si="6"/>
        <v>178.64</v>
      </c>
    </row>
    <row r="30" spans="2:10" ht="38.4" customHeight="1" x14ac:dyDescent="0.3">
      <c r="B30" s="129" t="s">
        <v>22</v>
      </c>
      <c r="C30" s="58"/>
      <c r="D30" s="58"/>
      <c r="E30" s="62" t="s">
        <v>185</v>
      </c>
      <c r="F30" s="59"/>
      <c r="G30" s="60"/>
      <c r="H30" s="59"/>
      <c r="I30" s="61"/>
      <c r="J30" s="130">
        <f>SUM(J31:J37)</f>
        <v>10739.84</v>
      </c>
    </row>
    <row r="31" spans="2:10" ht="66.599999999999994" customHeight="1" x14ac:dyDescent="0.3">
      <c r="B31" s="135" t="s">
        <v>23</v>
      </c>
      <c r="C31" s="7" t="s">
        <v>55</v>
      </c>
      <c r="D31" s="8" t="s">
        <v>141</v>
      </c>
      <c r="E31" s="150" t="s">
        <v>140</v>
      </c>
      <c r="F31" s="168" t="s">
        <v>139</v>
      </c>
      <c r="G31" s="3">
        <v>7</v>
      </c>
      <c r="H31" s="53">
        <v>90.3</v>
      </c>
      <c r="I31" s="4">
        <f t="shared" si="0"/>
        <v>116.9</v>
      </c>
      <c r="J31" s="134">
        <f t="shared" si="1"/>
        <v>818.3</v>
      </c>
    </row>
    <row r="32" spans="2:10" ht="66.599999999999994" customHeight="1" x14ac:dyDescent="0.3">
      <c r="B32" s="135" t="s">
        <v>24</v>
      </c>
      <c r="C32" s="7" t="s">
        <v>55</v>
      </c>
      <c r="D32" s="8" t="s">
        <v>164</v>
      </c>
      <c r="E32" s="150" t="s">
        <v>163</v>
      </c>
      <c r="F32" s="168" t="s">
        <v>139</v>
      </c>
      <c r="G32" s="3">
        <v>9</v>
      </c>
      <c r="H32" s="53">
        <v>353.69</v>
      </c>
      <c r="I32" s="4">
        <f t="shared" si="0"/>
        <v>457.89</v>
      </c>
      <c r="J32" s="134">
        <f>ROUND(G32*I32,2)</f>
        <v>4121.01</v>
      </c>
    </row>
    <row r="33" spans="2:10" ht="66.599999999999994" customHeight="1" x14ac:dyDescent="0.3">
      <c r="B33" s="135" t="s">
        <v>200</v>
      </c>
      <c r="C33" s="7" t="s">
        <v>56</v>
      </c>
      <c r="D33" s="8">
        <v>90796</v>
      </c>
      <c r="E33" s="150" t="s">
        <v>247</v>
      </c>
      <c r="F33" s="168" t="s">
        <v>139</v>
      </c>
      <c r="G33" s="3">
        <v>1</v>
      </c>
      <c r="H33" s="53">
        <v>650.77</v>
      </c>
      <c r="I33" s="4">
        <f t="shared" si="0"/>
        <v>842.49</v>
      </c>
      <c r="J33" s="134">
        <f>ROUND(G33*I33,2)</f>
        <v>842.49</v>
      </c>
    </row>
    <row r="34" spans="2:10" ht="57.6" customHeight="1" x14ac:dyDescent="0.3">
      <c r="B34" s="135" t="s">
        <v>209</v>
      </c>
      <c r="C34" s="7" t="s">
        <v>55</v>
      </c>
      <c r="D34" s="8" t="s">
        <v>347</v>
      </c>
      <c r="E34" s="150" t="s">
        <v>255</v>
      </c>
      <c r="F34" s="168" t="s">
        <v>139</v>
      </c>
      <c r="G34" s="3">
        <v>1</v>
      </c>
      <c r="H34" s="53">
        <v>562.17999999999995</v>
      </c>
      <c r="I34" s="4">
        <f t="shared" si="0"/>
        <v>727.8</v>
      </c>
      <c r="J34" s="134">
        <f>ROUND(G34*I34,2)</f>
        <v>727.8</v>
      </c>
    </row>
    <row r="35" spans="2:10" ht="82.95" customHeight="1" x14ac:dyDescent="0.3">
      <c r="B35" s="135" t="s">
        <v>252</v>
      </c>
      <c r="C35" s="7" t="s">
        <v>55</v>
      </c>
      <c r="D35" s="8" t="s">
        <v>263</v>
      </c>
      <c r="E35" s="150" t="s">
        <v>262</v>
      </c>
      <c r="F35" s="168" t="s">
        <v>139</v>
      </c>
      <c r="G35" s="3">
        <v>2</v>
      </c>
      <c r="H35" s="53">
        <v>886.33</v>
      </c>
      <c r="I35" s="4">
        <f t="shared" si="0"/>
        <v>1147.44</v>
      </c>
      <c r="J35" s="134">
        <f>ROUND(G35*I35,2)</f>
        <v>2294.88</v>
      </c>
    </row>
    <row r="36" spans="2:10" ht="55.95" customHeight="1" x14ac:dyDescent="0.3">
      <c r="B36" s="135" t="s">
        <v>282</v>
      </c>
      <c r="C36" s="7" t="s">
        <v>55</v>
      </c>
      <c r="D36" s="8" t="s">
        <v>166</v>
      </c>
      <c r="E36" s="150" t="s">
        <v>165</v>
      </c>
      <c r="F36" s="168" t="s">
        <v>139</v>
      </c>
      <c r="G36" s="3">
        <v>9</v>
      </c>
      <c r="H36" s="53">
        <v>25.04</v>
      </c>
      <c r="I36" s="4">
        <f t="shared" si="0"/>
        <v>32.42</v>
      </c>
      <c r="J36" s="134">
        <f t="shared" si="1"/>
        <v>291.77999999999997</v>
      </c>
    </row>
    <row r="37" spans="2:10" ht="49.2" customHeight="1" x14ac:dyDescent="0.3">
      <c r="B37" s="135" t="s">
        <v>283</v>
      </c>
      <c r="C37" s="91" t="s">
        <v>55</v>
      </c>
      <c r="D37" s="92" t="s">
        <v>184</v>
      </c>
      <c r="E37" s="150" t="s">
        <v>183</v>
      </c>
      <c r="F37" s="92" t="s">
        <v>139</v>
      </c>
      <c r="G37" s="57">
        <v>18</v>
      </c>
      <c r="H37" s="53">
        <v>70.53</v>
      </c>
      <c r="I37" s="4">
        <f t="shared" si="0"/>
        <v>91.31</v>
      </c>
      <c r="J37" s="136">
        <f t="shared" ref="J37" si="7">ROUND(G37*I37,2)</f>
        <v>1643.58</v>
      </c>
    </row>
    <row r="38" spans="2:10" ht="49.2" customHeight="1" x14ac:dyDescent="0.3">
      <c r="B38" s="137" t="s">
        <v>25</v>
      </c>
      <c r="C38" s="300" t="s">
        <v>186</v>
      </c>
      <c r="D38" s="300"/>
      <c r="E38" s="300"/>
      <c r="F38" s="300"/>
      <c r="G38" s="300"/>
      <c r="H38" s="300"/>
      <c r="I38" s="300"/>
      <c r="J38" s="130">
        <f>SUM(J39:J39)</f>
        <v>3977.23</v>
      </c>
    </row>
    <row r="39" spans="2:10" ht="44.4" customHeight="1" x14ac:dyDescent="0.3">
      <c r="B39" s="135" t="s">
        <v>26</v>
      </c>
      <c r="C39" s="7" t="s">
        <v>56</v>
      </c>
      <c r="D39" s="168">
        <v>99857</v>
      </c>
      <c r="E39" s="149" t="s">
        <v>270</v>
      </c>
      <c r="F39" s="83" t="s">
        <v>19</v>
      </c>
      <c r="G39" s="154">
        <v>31.8</v>
      </c>
      <c r="H39" s="87">
        <v>96.61</v>
      </c>
      <c r="I39" s="4">
        <f t="shared" ref="I39" si="8">ROUND(H39*(1+$J$9),2)</f>
        <v>125.07</v>
      </c>
      <c r="J39" s="134">
        <f t="shared" ref="J39" si="9">ROUND(G39*I39,2)</f>
        <v>3977.23</v>
      </c>
    </row>
    <row r="40" spans="2:10" ht="45" customHeight="1" x14ac:dyDescent="0.3">
      <c r="B40" s="129" t="s">
        <v>27</v>
      </c>
      <c r="C40" s="58"/>
      <c r="D40" s="58"/>
      <c r="E40" s="62" t="s">
        <v>192</v>
      </c>
      <c r="F40" s="59"/>
      <c r="G40" s="60"/>
      <c r="H40" s="59"/>
      <c r="I40" s="61"/>
      <c r="J40" s="130">
        <f>SUM(J41:J44)</f>
        <v>1758.2000000000003</v>
      </c>
    </row>
    <row r="41" spans="2:10" ht="51" customHeight="1" x14ac:dyDescent="0.3">
      <c r="B41" s="135" t="s">
        <v>28</v>
      </c>
      <c r="C41" s="7" t="s">
        <v>55</v>
      </c>
      <c r="D41" s="8" t="s">
        <v>244</v>
      </c>
      <c r="E41" s="150" t="s">
        <v>243</v>
      </c>
      <c r="F41" s="168" t="s">
        <v>19</v>
      </c>
      <c r="G41" s="3">
        <v>61.1</v>
      </c>
      <c r="H41" s="53">
        <v>13.62</v>
      </c>
      <c r="I41" s="4">
        <f t="shared" ref="I41:I43" si="10">ROUND(H41*(1+$J$9),2)</f>
        <v>17.63</v>
      </c>
      <c r="J41" s="134">
        <f t="shared" ref="J41:J43" si="11">ROUND(G41*I41,2)</f>
        <v>1077.19</v>
      </c>
    </row>
    <row r="42" spans="2:10" ht="42" customHeight="1" x14ac:dyDescent="0.3">
      <c r="B42" s="135" t="s">
        <v>30</v>
      </c>
      <c r="C42" s="86" t="s">
        <v>55</v>
      </c>
      <c r="D42" s="168" t="s">
        <v>194</v>
      </c>
      <c r="E42" s="150" t="s">
        <v>193</v>
      </c>
      <c r="F42" s="168" t="s">
        <v>19</v>
      </c>
      <c r="G42" s="57">
        <v>4</v>
      </c>
      <c r="H42" s="53">
        <v>3.13</v>
      </c>
      <c r="I42" s="4">
        <f t="shared" si="10"/>
        <v>4.05</v>
      </c>
      <c r="J42" s="134">
        <f t="shared" si="11"/>
        <v>16.2</v>
      </c>
    </row>
    <row r="43" spans="2:10" ht="61.95" customHeight="1" x14ac:dyDescent="0.3">
      <c r="B43" s="135" t="s">
        <v>31</v>
      </c>
      <c r="C43" s="86" t="s">
        <v>55</v>
      </c>
      <c r="D43" s="168" t="s">
        <v>196</v>
      </c>
      <c r="E43" s="150" t="s">
        <v>195</v>
      </c>
      <c r="F43" s="168" t="s">
        <v>19</v>
      </c>
      <c r="G43" s="3">
        <v>4</v>
      </c>
      <c r="H43" s="53">
        <v>2.35</v>
      </c>
      <c r="I43" s="4">
        <f t="shared" si="10"/>
        <v>3.04</v>
      </c>
      <c r="J43" s="134">
        <f t="shared" si="11"/>
        <v>12.16</v>
      </c>
    </row>
    <row r="44" spans="2:10" ht="50.4" customHeight="1" x14ac:dyDescent="0.3">
      <c r="B44" s="135" t="s">
        <v>285</v>
      </c>
      <c r="C44" s="7" t="s">
        <v>55</v>
      </c>
      <c r="D44" s="168" t="s">
        <v>276</v>
      </c>
      <c r="E44" s="150" t="s">
        <v>275</v>
      </c>
      <c r="F44" s="168" t="s">
        <v>137</v>
      </c>
      <c r="G44" s="3">
        <v>17.46</v>
      </c>
      <c r="H44" s="53">
        <v>28.87</v>
      </c>
      <c r="I44" s="4">
        <f t="shared" ref="I44" si="12">ROUND(H44*(1+$J$9),2)</f>
        <v>37.380000000000003</v>
      </c>
      <c r="J44" s="134">
        <f t="shared" ref="J44" si="13">ROUND(G44*I44,2)</f>
        <v>652.65</v>
      </c>
    </row>
    <row r="45" spans="2:10" ht="36" customHeight="1" x14ac:dyDescent="0.3">
      <c r="B45" s="129" t="s">
        <v>32</v>
      </c>
      <c r="C45" s="58"/>
      <c r="D45" s="58"/>
      <c r="E45" s="62" t="s">
        <v>122</v>
      </c>
      <c r="F45" s="59"/>
      <c r="G45" s="60"/>
      <c r="H45" s="59"/>
      <c r="I45" s="61"/>
      <c r="J45" s="130">
        <f>SUM(J46:J54)</f>
        <v>35120.659999999996</v>
      </c>
    </row>
    <row r="46" spans="2:10" ht="37.950000000000003" customHeight="1" x14ac:dyDescent="0.3">
      <c r="B46" s="135" t="s">
        <v>33</v>
      </c>
      <c r="C46" s="7" t="s">
        <v>56</v>
      </c>
      <c r="D46" s="35">
        <v>88415</v>
      </c>
      <c r="E46" s="162" t="s">
        <v>127</v>
      </c>
      <c r="F46" s="36" t="s">
        <v>137</v>
      </c>
      <c r="G46" s="57">
        <v>538.79</v>
      </c>
      <c r="H46" s="54">
        <v>5.05</v>
      </c>
      <c r="I46" s="37">
        <f t="shared" ref="I46:I54" si="14">ROUND(H46*(1+$J$9),2)</f>
        <v>6.54</v>
      </c>
      <c r="J46" s="134">
        <f t="shared" ref="J46:J65" si="15">ROUND(G46*I46,2)</f>
        <v>3523.69</v>
      </c>
    </row>
    <row r="47" spans="2:10" ht="37.950000000000003" customHeight="1" x14ac:dyDescent="0.3">
      <c r="B47" s="135" t="s">
        <v>201</v>
      </c>
      <c r="C47" s="7" t="s">
        <v>55</v>
      </c>
      <c r="D47" s="35" t="s">
        <v>242</v>
      </c>
      <c r="E47" s="162" t="s">
        <v>241</v>
      </c>
      <c r="F47" s="36" t="s">
        <v>137</v>
      </c>
      <c r="G47" s="57">
        <v>35.630000000000003</v>
      </c>
      <c r="H47" s="54">
        <v>17.329999999999998</v>
      </c>
      <c r="I47" s="37">
        <f t="shared" ref="I47:I48" si="16">ROUND(H47*(1+$J$9),2)</f>
        <v>22.44</v>
      </c>
      <c r="J47" s="134">
        <f t="shared" ref="J47:J48" si="17">ROUND(G47*I47,2)</f>
        <v>799.54</v>
      </c>
    </row>
    <row r="48" spans="2:10" ht="37.950000000000003" customHeight="1" x14ac:dyDescent="0.3">
      <c r="B48" s="135" t="s">
        <v>202</v>
      </c>
      <c r="C48" s="7" t="s">
        <v>55</v>
      </c>
      <c r="D48" s="35" t="s">
        <v>272</v>
      </c>
      <c r="E48" s="162" t="s">
        <v>271</v>
      </c>
      <c r="F48" s="36" t="s">
        <v>137</v>
      </c>
      <c r="G48" s="57">
        <v>924.7</v>
      </c>
      <c r="H48" s="54">
        <v>2.69</v>
      </c>
      <c r="I48" s="37">
        <f t="shared" si="16"/>
        <v>3.48</v>
      </c>
      <c r="J48" s="134">
        <f t="shared" si="17"/>
        <v>3217.96</v>
      </c>
    </row>
    <row r="49" spans="2:14" ht="34.950000000000003" customHeight="1" x14ac:dyDescent="0.3">
      <c r="B49" s="135" t="s">
        <v>203</v>
      </c>
      <c r="C49" s="7" t="s">
        <v>55</v>
      </c>
      <c r="D49" s="35" t="s">
        <v>69</v>
      </c>
      <c r="E49" s="162" t="s">
        <v>70</v>
      </c>
      <c r="F49" s="36" t="s">
        <v>137</v>
      </c>
      <c r="G49" s="57">
        <v>538.79</v>
      </c>
      <c r="H49" s="54">
        <v>14.1</v>
      </c>
      <c r="I49" s="37">
        <f t="shared" si="14"/>
        <v>18.25</v>
      </c>
      <c r="J49" s="134">
        <f t="shared" si="15"/>
        <v>9832.92</v>
      </c>
    </row>
    <row r="50" spans="2:14" ht="45" customHeight="1" x14ac:dyDescent="0.3">
      <c r="B50" s="135" t="s">
        <v>204</v>
      </c>
      <c r="C50" s="7" t="s">
        <v>55</v>
      </c>
      <c r="D50" s="35" t="s">
        <v>254</v>
      </c>
      <c r="E50" s="162" t="s">
        <v>253</v>
      </c>
      <c r="F50" s="36" t="s">
        <v>137</v>
      </c>
      <c r="G50" s="57">
        <v>422.33</v>
      </c>
      <c r="H50" s="54">
        <v>14.18</v>
      </c>
      <c r="I50" s="37">
        <f t="shared" si="14"/>
        <v>18.36</v>
      </c>
      <c r="J50" s="134">
        <f t="shared" si="15"/>
        <v>7753.98</v>
      </c>
    </row>
    <row r="51" spans="2:14" ht="45" customHeight="1" x14ac:dyDescent="0.3">
      <c r="B51" s="135" t="s">
        <v>205</v>
      </c>
      <c r="C51" s="7" t="s">
        <v>55</v>
      </c>
      <c r="D51" s="161" t="s">
        <v>71</v>
      </c>
      <c r="E51" s="162" t="s">
        <v>128</v>
      </c>
      <c r="F51" s="161" t="s">
        <v>137</v>
      </c>
      <c r="G51" s="3">
        <v>89.97</v>
      </c>
      <c r="H51" s="54">
        <v>15.64</v>
      </c>
      <c r="I51" s="37">
        <f t="shared" si="14"/>
        <v>20.25</v>
      </c>
      <c r="J51" s="134">
        <f t="shared" si="15"/>
        <v>1821.89</v>
      </c>
    </row>
    <row r="52" spans="2:14" ht="45" customHeight="1" x14ac:dyDescent="0.3">
      <c r="B52" s="135" t="s">
        <v>206</v>
      </c>
      <c r="C52" s="7" t="s">
        <v>55</v>
      </c>
      <c r="D52" s="161" t="s">
        <v>150</v>
      </c>
      <c r="E52" s="162" t="s">
        <v>149</v>
      </c>
      <c r="F52" s="161" t="s">
        <v>137</v>
      </c>
      <c r="G52" s="3">
        <v>167.7</v>
      </c>
      <c r="H52" s="54">
        <v>18.489999999999998</v>
      </c>
      <c r="I52" s="37">
        <f t="shared" si="14"/>
        <v>23.94</v>
      </c>
      <c r="J52" s="134">
        <f t="shared" si="15"/>
        <v>4014.74</v>
      </c>
    </row>
    <row r="53" spans="2:14" ht="53.4" customHeight="1" x14ac:dyDescent="0.3">
      <c r="B53" s="135" t="s">
        <v>207</v>
      </c>
      <c r="C53" s="7" t="s">
        <v>55</v>
      </c>
      <c r="D53" s="161" t="s">
        <v>198</v>
      </c>
      <c r="E53" s="162" t="s">
        <v>197</v>
      </c>
      <c r="F53" s="161" t="s">
        <v>137</v>
      </c>
      <c r="G53" s="3">
        <v>83.16</v>
      </c>
      <c r="H53" s="54">
        <v>25.81</v>
      </c>
      <c r="I53" s="37">
        <f t="shared" si="14"/>
        <v>33.409999999999997</v>
      </c>
      <c r="J53" s="134">
        <f t="shared" si="15"/>
        <v>2778.38</v>
      </c>
    </row>
    <row r="54" spans="2:14" ht="45" customHeight="1" x14ac:dyDescent="0.3">
      <c r="B54" s="135" t="s">
        <v>208</v>
      </c>
      <c r="C54" s="7" t="s">
        <v>55</v>
      </c>
      <c r="D54" s="161" t="s">
        <v>72</v>
      </c>
      <c r="E54" s="162" t="s">
        <v>73</v>
      </c>
      <c r="F54" s="161" t="s">
        <v>137</v>
      </c>
      <c r="G54" s="3">
        <v>31.04</v>
      </c>
      <c r="H54" s="54">
        <v>34.28</v>
      </c>
      <c r="I54" s="37">
        <f t="shared" si="14"/>
        <v>44.38</v>
      </c>
      <c r="J54" s="134">
        <f t="shared" si="15"/>
        <v>1377.56</v>
      </c>
    </row>
    <row r="55" spans="2:14" ht="34.950000000000003" customHeight="1" x14ac:dyDescent="0.3">
      <c r="B55" s="129" t="s">
        <v>34</v>
      </c>
      <c r="C55" s="58"/>
      <c r="D55" s="58"/>
      <c r="E55" s="62" t="s">
        <v>35</v>
      </c>
      <c r="F55" s="59"/>
      <c r="G55" s="60"/>
      <c r="H55" s="59"/>
      <c r="I55" s="61"/>
      <c r="J55" s="130">
        <f>SUM(J56:J59)</f>
        <v>459.66000000000008</v>
      </c>
    </row>
    <row r="56" spans="2:14" ht="51.6" customHeight="1" x14ac:dyDescent="0.3">
      <c r="B56" s="138" t="s">
        <v>36</v>
      </c>
      <c r="C56" s="51" t="s">
        <v>55</v>
      </c>
      <c r="D56" s="88" t="s">
        <v>246</v>
      </c>
      <c r="E56" s="150" t="s">
        <v>245</v>
      </c>
      <c r="F56" s="168" t="s">
        <v>29</v>
      </c>
      <c r="G56" s="57">
        <v>9</v>
      </c>
      <c r="H56" s="89">
        <v>15.22</v>
      </c>
      <c r="I56" s="4">
        <f t="shared" ref="I56:I65" si="18">ROUND(H56*(1+$J$9),2)</f>
        <v>19.7</v>
      </c>
      <c r="J56" s="134">
        <f t="shared" si="15"/>
        <v>177.3</v>
      </c>
    </row>
    <row r="57" spans="2:14" ht="52.2" customHeight="1" x14ac:dyDescent="0.3">
      <c r="B57" s="138" t="s">
        <v>37</v>
      </c>
      <c r="C57" s="7" t="s">
        <v>56</v>
      </c>
      <c r="D57" s="8">
        <v>103782</v>
      </c>
      <c r="E57" s="150" t="s">
        <v>148</v>
      </c>
      <c r="F57" s="168" t="s">
        <v>29</v>
      </c>
      <c r="G57" s="3">
        <v>4</v>
      </c>
      <c r="H57" s="53">
        <v>28.65</v>
      </c>
      <c r="I57" s="4">
        <f t="shared" ref="I57:I58" si="19">ROUND(H57*(1+$J$9),2)</f>
        <v>37.090000000000003</v>
      </c>
      <c r="J57" s="134">
        <f t="shared" ref="J57:J58" si="20">ROUND(G57*I57,2)</f>
        <v>148.36000000000001</v>
      </c>
    </row>
    <row r="58" spans="2:14" ht="89.4" customHeight="1" x14ac:dyDescent="0.3">
      <c r="B58" s="138" t="s">
        <v>38</v>
      </c>
      <c r="C58" s="51" t="s">
        <v>55</v>
      </c>
      <c r="D58" s="8" t="s">
        <v>267</v>
      </c>
      <c r="E58" s="150" t="s">
        <v>266</v>
      </c>
      <c r="F58" s="168" t="s">
        <v>29</v>
      </c>
      <c r="G58" s="3">
        <v>1</v>
      </c>
      <c r="H58" s="53">
        <v>39.799999999999997</v>
      </c>
      <c r="I58" s="4">
        <f t="shared" si="19"/>
        <v>51.53</v>
      </c>
      <c r="J58" s="134">
        <f t="shared" si="20"/>
        <v>51.53</v>
      </c>
    </row>
    <row r="59" spans="2:14" ht="45" customHeight="1" x14ac:dyDescent="0.3">
      <c r="B59" s="138" t="s">
        <v>155</v>
      </c>
      <c r="C59" s="51" t="s">
        <v>55</v>
      </c>
      <c r="D59" s="8" t="s">
        <v>348</v>
      </c>
      <c r="E59" s="150" t="s">
        <v>264</v>
      </c>
      <c r="F59" s="168" t="s">
        <v>29</v>
      </c>
      <c r="G59" s="3">
        <v>1</v>
      </c>
      <c r="H59" s="53">
        <v>63.7</v>
      </c>
      <c r="I59" s="4">
        <f t="shared" si="18"/>
        <v>82.47</v>
      </c>
      <c r="J59" s="134">
        <f t="shared" si="15"/>
        <v>82.47</v>
      </c>
    </row>
    <row r="60" spans="2:14" ht="32.4" customHeight="1" x14ac:dyDescent="0.3">
      <c r="B60" s="129" t="s">
        <v>39</v>
      </c>
      <c r="C60" s="58"/>
      <c r="D60" s="58"/>
      <c r="E60" s="62" t="s">
        <v>123</v>
      </c>
      <c r="F60" s="59"/>
      <c r="G60" s="60"/>
      <c r="H60" s="59"/>
      <c r="I60" s="61"/>
      <c r="J60" s="130">
        <f>SUM(J61:J65)</f>
        <v>1458.22</v>
      </c>
    </row>
    <row r="61" spans="2:14" ht="45" customHeight="1" x14ac:dyDescent="0.3">
      <c r="B61" s="138" t="s">
        <v>57</v>
      </c>
      <c r="C61" s="50" t="s">
        <v>55</v>
      </c>
      <c r="D61" s="50" t="s">
        <v>159</v>
      </c>
      <c r="E61" s="153" t="s">
        <v>158</v>
      </c>
      <c r="F61" s="168" t="s">
        <v>29</v>
      </c>
      <c r="G61" s="3">
        <v>3</v>
      </c>
      <c r="H61" s="52">
        <v>232.69</v>
      </c>
      <c r="I61" s="4">
        <f t="shared" si="18"/>
        <v>301.24</v>
      </c>
      <c r="J61" s="134">
        <f t="shared" si="15"/>
        <v>903.72</v>
      </c>
    </row>
    <row r="62" spans="2:14" ht="61.2" customHeight="1" x14ac:dyDescent="0.3">
      <c r="B62" s="138" t="s">
        <v>199</v>
      </c>
      <c r="C62" s="50" t="s">
        <v>55</v>
      </c>
      <c r="D62" s="50" t="s">
        <v>190</v>
      </c>
      <c r="E62" s="153" t="s">
        <v>189</v>
      </c>
      <c r="F62" s="168" t="s">
        <v>29</v>
      </c>
      <c r="G62" s="3">
        <v>1</v>
      </c>
      <c r="H62" s="52">
        <v>81.540000000000006</v>
      </c>
      <c r="I62" s="4">
        <f>ROUND(H62*(1+$J$9),2)</f>
        <v>105.56</v>
      </c>
      <c r="J62" s="134">
        <f>ROUND(G62*I62,2)</f>
        <v>105.56</v>
      </c>
      <c r="N62" t="s">
        <v>191</v>
      </c>
    </row>
    <row r="63" spans="2:14" ht="45" customHeight="1" x14ac:dyDescent="0.3">
      <c r="B63" s="138" t="s">
        <v>268</v>
      </c>
      <c r="C63" s="7" t="s">
        <v>55</v>
      </c>
      <c r="D63" s="8" t="s">
        <v>261</v>
      </c>
      <c r="E63" s="153" t="s">
        <v>260</v>
      </c>
      <c r="F63" s="168" t="s">
        <v>29</v>
      </c>
      <c r="G63" s="3">
        <v>2</v>
      </c>
      <c r="H63" s="144">
        <v>50.19</v>
      </c>
      <c r="I63" s="4">
        <f>ROUND(H63*(1+$J$9),2)</f>
        <v>64.98</v>
      </c>
      <c r="J63" s="134">
        <f>ROUND(G63*I63,2)</f>
        <v>129.96</v>
      </c>
    </row>
    <row r="64" spans="2:14" ht="69.599999999999994" customHeight="1" x14ac:dyDescent="0.3">
      <c r="B64" s="138" t="s">
        <v>269</v>
      </c>
      <c r="C64" s="51" t="s">
        <v>55</v>
      </c>
      <c r="D64" s="168" t="s">
        <v>257</v>
      </c>
      <c r="E64" s="153" t="s">
        <v>256</v>
      </c>
      <c r="F64" s="168" t="s">
        <v>29</v>
      </c>
      <c r="G64" s="3">
        <v>2</v>
      </c>
      <c r="H64" s="52">
        <v>82.45</v>
      </c>
      <c r="I64" s="4">
        <f t="shared" si="18"/>
        <v>106.74</v>
      </c>
      <c r="J64" s="134">
        <f t="shared" si="15"/>
        <v>213.48</v>
      </c>
    </row>
    <row r="65" spans="2:12" ht="57.6" customHeight="1" x14ac:dyDescent="0.3">
      <c r="B65" s="138" t="s">
        <v>293</v>
      </c>
      <c r="C65" s="51" t="s">
        <v>55</v>
      </c>
      <c r="D65" s="168" t="s">
        <v>259</v>
      </c>
      <c r="E65" s="153" t="s">
        <v>258</v>
      </c>
      <c r="F65" s="168" t="s">
        <v>29</v>
      </c>
      <c r="G65" s="3">
        <v>1</v>
      </c>
      <c r="H65" s="52">
        <v>81.489999999999995</v>
      </c>
      <c r="I65" s="4">
        <f t="shared" si="18"/>
        <v>105.5</v>
      </c>
      <c r="J65" s="134">
        <f t="shared" si="15"/>
        <v>105.5</v>
      </c>
    </row>
    <row r="66" spans="2:12" ht="32.4" customHeight="1" x14ac:dyDescent="0.3">
      <c r="B66" s="129" t="s">
        <v>74</v>
      </c>
      <c r="C66" s="58"/>
      <c r="D66" s="58"/>
      <c r="E66" s="62" t="s">
        <v>77</v>
      </c>
      <c r="F66" s="59"/>
      <c r="G66" s="60"/>
      <c r="H66" s="59"/>
      <c r="I66" s="61"/>
      <c r="J66" s="130">
        <f>SUM(J67:J68)</f>
        <v>2299.5100000000002</v>
      </c>
    </row>
    <row r="67" spans="2:12" ht="45" customHeight="1" x14ac:dyDescent="0.3">
      <c r="B67" s="135" t="s">
        <v>75</v>
      </c>
      <c r="C67" s="7" t="s">
        <v>55</v>
      </c>
      <c r="D67" s="8" t="s">
        <v>78</v>
      </c>
      <c r="E67" s="150" t="s">
        <v>114</v>
      </c>
      <c r="F67" s="168" t="s">
        <v>151</v>
      </c>
      <c r="G67" s="57">
        <v>5</v>
      </c>
      <c r="H67" s="53">
        <v>21.01</v>
      </c>
      <c r="I67" s="4">
        <f t="shared" ref="I67:I68" si="21">ROUND(H67*(1+$J$9),2)</f>
        <v>27.2</v>
      </c>
      <c r="J67" s="134">
        <f t="shared" ref="J67:J68" si="22">ROUND(G67*I67,2)</f>
        <v>136</v>
      </c>
    </row>
    <row r="68" spans="2:12" ht="45" customHeight="1" x14ac:dyDescent="0.3">
      <c r="B68" s="135" t="s">
        <v>76</v>
      </c>
      <c r="C68" s="7" t="s">
        <v>55</v>
      </c>
      <c r="D68" s="8" t="s">
        <v>58</v>
      </c>
      <c r="E68" s="150" t="s">
        <v>59</v>
      </c>
      <c r="F68" s="168" t="s">
        <v>137</v>
      </c>
      <c r="G68" s="57">
        <v>254.83</v>
      </c>
      <c r="H68" s="53">
        <v>6.56</v>
      </c>
      <c r="I68" s="4">
        <f t="shared" si="21"/>
        <v>8.49</v>
      </c>
      <c r="J68" s="134">
        <f t="shared" si="22"/>
        <v>2163.5100000000002</v>
      </c>
    </row>
    <row r="69" spans="2:12" ht="25.95" customHeight="1" x14ac:dyDescent="0.3">
      <c r="B69" s="306" t="s">
        <v>40</v>
      </c>
      <c r="C69" s="307"/>
      <c r="D69" s="307"/>
      <c r="E69" s="307"/>
      <c r="F69" s="307"/>
      <c r="G69" s="307"/>
      <c r="H69" s="307"/>
      <c r="I69" s="308"/>
      <c r="J69" s="139">
        <f>J66+J60+J55+J45+J40+J38+J30+J24+J15+J13</f>
        <v>63225.1</v>
      </c>
    </row>
    <row r="70" spans="2:12" ht="213" customHeight="1" thickBot="1" x14ac:dyDescent="0.35">
      <c r="B70" s="141"/>
      <c r="C70" s="163"/>
      <c r="D70" s="163"/>
      <c r="E70" s="163" t="s">
        <v>152</v>
      </c>
      <c r="F70" s="304" t="s">
        <v>232</v>
      </c>
      <c r="G70" s="304"/>
      <c r="H70" s="304"/>
      <c r="I70" s="304"/>
      <c r="J70" s="305"/>
      <c r="L70" t="s">
        <v>191</v>
      </c>
    </row>
    <row r="71" spans="2:12" ht="25.95" customHeight="1" x14ac:dyDescent="0.3"/>
    <row r="72" spans="2:12" ht="25.95" customHeight="1" x14ac:dyDescent="0.3"/>
    <row r="73" spans="2:12" ht="25.95" customHeight="1" x14ac:dyDescent="0.3"/>
    <row r="74" spans="2:12" ht="25.95" customHeight="1" x14ac:dyDescent="0.3"/>
    <row r="75" spans="2:12" ht="25.95" customHeight="1" x14ac:dyDescent="0.3"/>
    <row r="76" spans="2:12" ht="25.95" customHeight="1" x14ac:dyDescent="0.3"/>
    <row r="77" spans="2:12" ht="25.95" customHeight="1" x14ac:dyDescent="0.3"/>
    <row r="78" spans="2:12" ht="25.95" customHeight="1" x14ac:dyDescent="0.3"/>
    <row r="79" spans="2:12" ht="25.95" customHeight="1" x14ac:dyDescent="0.3"/>
    <row r="80" spans="2:12" ht="25.95" customHeight="1" x14ac:dyDescent="0.3"/>
    <row r="81" ht="25.95" customHeight="1" x14ac:dyDescent="0.3"/>
    <row r="82" ht="25.95" customHeight="1" x14ac:dyDescent="0.3"/>
    <row r="83" ht="25.95" customHeight="1" x14ac:dyDescent="0.3"/>
    <row r="84" ht="25.95" customHeight="1" x14ac:dyDescent="0.3"/>
    <row r="85" ht="25.95" customHeight="1" x14ac:dyDescent="0.3"/>
    <row r="86" ht="25.95" customHeight="1" x14ac:dyDescent="0.3"/>
    <row r="87" ht="25.95" customHeight="1" x14ac:dyDescent="0.3"/>
    <row r="88" ht="25.95" customHeight="1" x14ac:dyDescent="0.3"/>
    <row r="89" ht="25.95" customHeight="1" x14ac:dyDescent="0.3"/>
    <row r="90" ht="25.95" customHeight="1" x14ac:dyDescent="0.3"/>
    <row r="91" ht="25.95" customHeight="1" x14ac:dyDescent="0.3"/>
    <row r="92" ht="25.95" customHeight="1" x14ac:dyDescent="0.3"/>
    <row r="93" ht="25.95" customHeight="1" x14ac:dyDescent="0.3"/>
  </sheetData>
  <mergeCells count="20">
    <mergeCell ref="C38:I38"/>
    <mergeCell ref="C13:I13"/>
    <mergeCell ref="F70:J70"/>
    <mergeCell ref="B69:I69"/>
    <mergeCell ref="B4:J4"/>
    <mergeCell ref="F11:F12"/>
    <mergeCell ref="G11:G12"/>
    <mergeCell ref="H11:J11"/>
    <mergeCell ref="B11:B12"/>
    <mergeCell ref="C11:C12"/>
    <mergeCell ref="D11:D12"/>
    <mergeCell ref="F9:H9"/>
    <mergeCell ref="F5:J5"/>
    <mergeCell ref="F6:I6"/>
    <mergeCell ref="B5:D9"/>
    <mergeCell ref="H7:I7"/>
    <mergeCell ref="E7:G7"/>
    <mergeCell ref="E11:E12"/>
    <mergeCell ref="B10:C10"/>
    <mergeCell ref="D10:J10"/>
  </mergeCells>
  <phoneticPr fontId="16" type="noConversion"/>
  <conditionalFormatting sqref="G25:J26 G39:I39 G67:J68 G29:H29 G31:J37 G64:G65 G16:I17 I61:I62 I64:J65 G63:I63 G18:J21 G46:J54 I22:I23 G41:J44">
    <cfRule type="cellIs" dxfId="15" priority="59" operator="lessThanOrEqual">
      <formula>0</formula>
    </cfRule>
  </conditionalFormatting>
  <conditionalFormatting sqref="G59:H59">
    <cfRule type="cellIs" dxfId="14" priority="38" operator="lessThanOrEqual">
      <formula>0</formula>
    </cfRule>
  </conditionalFormatting>
  <conditionalFormatting sqref="J59">
    <cfRule type="cellIs" dxfId="13" priority="30" operator="lessThanOrEqual">
      <formula>0</formula>
    </cfRule>
  </conditionalFormatting>
  <conditionalFormatting sqref="G61:G62">
    <cfRule type="cellIs" dxfId="12" priority="29" operator="lessThanOrEqual">
      <formula>0</formula>
    </cfRule>
  </conditionalFormatting>
  <conditionalFormatting sqref="J61:J63">
    <cfRule type="cellIs" dxfId="11" priority="26" operator="lessThanOrEqual">
      <formula>0</formula>
    </cfRule>
  </conditionalFormatting>
  <conditionalFormatting sqref="G14:J14">
    <cfRule type="cellIs" dxfId="10" priority="25" operator="lessThanOrEqual">
      <formula>0</formula>
    </cfRule>
  </conditionalFormatting>
  <conditionalFormatting sqref="G22:G23 J22:J23">
    <cfRule type="cellIs" dxfId="9" priority="24" operator="lessThanOrEqual">
      <formula>0</formula>
    </cfRule>
  </conditionalFormatting>
  <conditionalFormatting sqref="J16:J17">
    <cfRule type="cellIs" dxfId="8" priority="15" operator="lessThanOrEqual">
      <formula>0</formula>
    </cfRule>
  </conditionalFormatting>
  <conditionalFormatting sqref="I56 I59">
    <cfRule type="cellIs" dxfId="7" priority="14" operator="lessThanOrEqual">
      <formula>0</formula>
    </cfRule>
  </conditionalFormatting>
  <conditionalFormatting sqref="J56">
    <cfRule type="cellIs" dxfId="6" priority="12" operator="lessThanOrEqual">
      <formula>0</formula>
    </cfRule>
  </conditionalFormatting>
  <conditionalFormatting sqref="J39">
    <cfRule type="cellIs" dxfId="5" priority="7" operator="lessThanOrEqual">
      <formula>0</formula>
    </cfRule>
  </conditionalFormatting>
  <conditionalFormatting sqref="G27:J28 I29:J29">
    <cfRule type="cellIs" dxfId="4" priority="4" operator="lessThanOrEqual">
      <formula>0</formula>
    </cfRule>
  </conditionalFormatting>
  <conditionalFormatting sqref="D63">
    <cfRule type="duplicateValues" dxfId="3" priority="64"/>
  </conditionalFormatting>
  <conditionalFormatting sqref="G57:H58">
    <cfRule type="cellIs" dxfId="2" priority="3" operator="lessThanOrEqual">
      <formula>0</formula>
    </cfRule>
  </conditionalFormatting>
  <conditionalFormatting sqref="J57:J58">
    <cfRule type="cellIs" dxfId="1" priority="2" operator="lessThanOrEqual">
      <formula>0</formula>
    </cfRule>
  </conditionalFormatting>
  <conditionalFormatting sqref="I57:I58">
    <cfRule type="cellIs" dxfId="0" priority="1" operator="lessThanOrEqual">
      <formula>0</formula>
    </cfRule>
  </conditionalFormatting>
  <pageMargins left="0.25" right="0.25" top="0.75" bottom="0.75" header="0.3" footer="0.3"/>
  <pageSetup paperSize="9" scale="6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3:R198"/>
  <sheetViews>
    <sheetView topLeftCell="A187" zoomScale="70" zoomScaleNormal="70" zoomScaleSheetLayoutView="55" workbookViewId="0">
      <selection activeCell="B4" sqref="B4:O198"/>
    </sheetView>
  </sheetViews>
  <sheetFormatPr defaultRowHeight="14.4" x14ac:dyDescent="0.3"/>
  <cols>
    <col min="2" max="2" width="9.5546875" customWidth="1"/>
    <col min="3" max="3" width="15.33203125" customWidth="1"/>
    <col min="4" max="6" width="13.6640625" customWidth="1"/>
    <col min="7" max="7" width="18.44140625" customWidth="1"/>
    <col min="8" max="8" width="17.88671875" customWidth="1"/>
    <col min="9" max="9" width="16.33203125" customWidth="1"/>
    <col min="10" max="10" width="19.5546875" customWidth="1"/>
    <col min="11" max="11" width="15.5546875" customWidth="1"/>
    <col min="12" max="12" width="13.6640625" customWidth="1"/>
    <col min="13" max="13" width="15.6640625" customWidth="1"/>
    <col min="14" max="14" width="14" customWidth="1"/>
    <col min="15" max="15" width="14.33203125" style="38" customWidth="1"/>
  </cols>
  <sheetData>
    <row r="3" spans="2:15" ht="15" thickBot="1" x14ac:dyDescent="0.35"/>
    <row r="4" spans="2:15" ht="55.95" customHeight="1" x14ac:dyDescent="0.3">
      <c r="B4" s="400" t="s">
        <v>61</v>
      </c>
      <c r="C4" s="401"/>
      <c r="D4" s="401"/>
      <c r="E4" s="401"/>
      <c r="F4" s="401"/>
      <c r="G4" s="401"/>
      <c r="H4" s="401"/>
      <c r="I4" s="401"/>
      <c r="J4" s="401"/>
      <c r="K4" s="401"/>
      <c r="L4" s="401"/>
      <c r="M4" s="401"/>
      <c r="N4" s="401"/>
      <c r="O4" s="402"/>
    </row>
    <row r="5" spans="2:15" ht="43.2" customHeight="1" x14ac:dyDescent="0.3">
      <c r="B5" s="412"/>
      <c r="C5" s="413"/>
      <c r="D5" s="413"/>
      <c r="E5" s="403" t="s">
        <v>162</v>
      </c>
      <c r="F5" s="404"/>
      <c r="G5" s="404"/>
      <c r="H5" s="404"/>
      <c r="I5" s="404"/>
      <c r="J5" s="404"/>
      <c r="K5" s="404"/>
      <c r="L5" s="404"/>
      <c r="M5" s="404"/>
      <c r="N5" s="404"/>
      <c r="O5" s="405"/>
    </row>
    <row r="6" spans="2:15" ht="43.95" customHeight="1" x14ac:dyDescent="0.3">
      <c r="B6" s="414"/>
      <c r="C6" s="415"/>
      <c r="D6" s="415"/>
      <c r="E6" s="406" t="s">
        <v>297</v>
      </c>
      <c r="F6" s="407"/>
      <c r="G6" s="407"/>
      <c r="H6" s="407"/>
      <c r="I6" s="407"/>
      <c r="J6" s="407"/>
      <c r="K6" s="407"/>
      <c r="L6" s="407"/>
      <c r="M6" s="407"/>
      <c r="N6" s="407"/>
      <c r="O6" s="408"/>
    </row>
    <row r="7" spans="2:15" ht="40.950000000000003" customHeight="1" x14ac:dyDescent="0.3">
      <c r="B7" s="416"/>
      <c r="C7" s="417"/>
      <c r="D7" s="417"/>
      <c r="E7" s="409" t="s">
        <v>298</v>
      </c>
      <c r="F7" s="410"/>
      <c r="G7" s="410"/>
      <c r="H7" s="410"/>
      <c r="I7" s="410"/>
      <c r="J7" s="410"/>
      <c r="K7" s="410"/>
      <c r="L7" s="410"/>
      <c r="M7" s="410"/>
      <c r="N7" s="410"/>
      <c r="O7" s="411"/>
    </row>
    <row r="8" spans="2:15" ht="33.6" customHeight="1" x14ac:dyDescent="0.3">
      <c r="B8" s="280" t="s">
        <v>6</v>
      </c>
      <c r="C8" s="388" t="s">
        <v>9</v>
      </c>
      <c r="D8" s="389"/>
      <c r="E8" s="389"/>
      <c r="F8" s="389"/>
      <c r="G8" s="389"/>
      <c r="H8" s="389"/>
      <c r="I8" s="389"/>
      <c r="J8" s="389"/>
      <c r="K8" s="389"/>
      <c r="L8" s="389"/>
      <c r="M8" s="390"/>
      <c r="N8" s="388" t="s">
        <v>3</v>
      </c>
      <c r="O8" s="394" t="s">
        <v>4</v>
      </c>
    </row>
    <row r="9" spans="2:15" ht="15.6" customHeight="1" x14ac:dyDescent="0.3">
      <c r="B9" s="280"/>
      <c r="C9" s="391"/>
      <c r="D9" s="392"/>
      <c r="E9" s="392"/>
      <c r="F9" s="392"/>
      <c r="G9" s="392"/>
      <c r="H9" s="392"/>
      <c r="I9" s="392"/>
      <c r="J9" s="392"/>
      <c r="K9" s="392"/>
      <c r="L9" s="392"/>
      <c r="M9" s="393"/>
      <c r="N9" s="391"/>
      <c r="O9" s="394"/>
    </row>
    <row r="10" spans="2:15" ht="24.6" customHeight="1" x14ac:dyDescent="0.3">
      <c r="B10" s="66" t="s">
        <v>13</v>
      </c>
      <c r="C10" s="358" t="s">
        <v>0</v>
      </c>
      <c r="D10" s="358"/>
      <c r="E10" s="358"/>
      <c r="F10" s="358"/>
      <c r="G10" s="358"/>
      <c r="H10" s="358"/>
      <c r="I10" s="358"/>
      <c r="J10" s="358"/>
      <c r="K10" s="358"/>
      <c r="L10" s="358"/>
      <c r="M10" s="358"/>
      <c r="N10" s="358"/>
      <c r="O10" s="359"/>
    </row>
    <row r="11" spans="2:15" ht="63.6" customHeight="1" x14ac:dyDescent="0.3">
      <c r="B11" s="65" t="s">
        <v>14</v>
      </c>
      <c r="C11" s="312" t="s">
        <v>167</v>
      </c>
      <c r="D11" s="312"/>
      <c r="E11" s="312"/>
      <c r="F11" s="312"/>
      <c r="G11" s="312"/>
      <c r="H11" s="312"/>
      <c r="I11" s="312"/>
      <c r="J11" s="312"/>
      <c r="K11" s="312"/>
      <c r="L11" s="312"/>
      <c r="M11" s="312"/>
      <c r="N11" s="67" t="s">
        <v>137</v>
      </c>
      <c r="O11" s="68">
        <f>H13*J13</f>
        <v>4.5</v>
      </c>
    </row>
    <row r="12" spans="2:15" ht="34.950000000000003" customHeight="1" x14ac:dyDescent="0.3">
      <c r="B12" s="418" t="s">
        <v>175</v>
      </c>
      <c r="C12" s="419"/>
      <c r="D12" s="419"/>
      <c r="E12" s="419"/>
      <c r="F12" s="419"/>
      <c r="G12" s="420"/>
      <c r="H12" s="398" t="s">
        <v>177</v>
      </c>
      <c r="I12" s="399"/>
      <c r="J12" s="398" t="s">
        <v>178</v>
      </c>
      <c r="K12" s="399"/>
      <c r="L12" s="2"/>
      <c r="M12" s="2"/>
      <c r="N12" s="41"/>
      <c r="O12" s="40"/>
    </row>
    <row r="13" spans="2:15" ht="34.950000000000003" customHeight="1" x14ac:dyDescent="0.3">
      <c r="B13" s="317"/>
      <c r="C13" s="318"/>
      <c r="D13" s="318"/>
      <c r="E13" s="318"/>
      <c r="F13" s="318"/>
      <c r="G13" s="319"/>
      <c r="H13" s="329">
        <v>3</v>
      </c>
      <c r="I13" s="330"/>
      <c r="J13" s="329">
        <v>1.5</v>
      </c>
      <c r="K13" s="330"/>
      <c r="L13" s="2"/>
      <c r="M13" s="2"/>
      <c r="N13" s="41"/>
      <c r="O13" s="40"/>
    </row>
    <row r="14" spans="2:15" ht="45" customHeight="1" x14ac:dyDescent="0.3">
      <c r="B14" s="66" t="s">
        <v>15</v>
      </c>
      <c r="C14" s="358" t="s">
        <v>66</v>
      </c>
      <c r="D14" s="358"/>
      <c r="E14" s="358"/>
      <c r="F14" s="358"/>
      <c r="G14" s="358"/>
      <c r="H14" s="358"/>
      <c r="I14" s="358"/>
      <c r="J14" s="358"/>
      <c r="K14" s="358"/>
      <c r="L14" s="358"/>
      <c r="M14" s="358"/>
      <c r="N14" s="358"/>
      <c r="O14" s="359"/>
    </row>
    <row r="15" spans="2:15" ht="36" customHeight="1" x14ac:dyDescent="0.3">
      <c r="B15" s="65" t="s">
        <v>16</v>
      </c>
      <c r="C15" s="362" t="s">
        <v>153</v>
      </c>
      <c r="D15" s="362"/>
      <c r="E15" s="362"/>
      <c r="F15" s="362"/>
      <c r="G15" s="362"/>
      <c r="H15" s="362"/>
      <c r="I15" s="362"/>
      <c r="J15" s="362"/>
      <c r="K15" s="362"/>
      <c r="L15" s="362"/>
      <c r="M15" s="362"/>
      <c r="N15" s="67" t="s">
        <v>137</v>
      </c>
      <c r="O15" s="69">
        <f>M20</f>
        <v>3.99</v>
      </c>
    </row>
    <row r="16" spans="2:15" ht="36" customHeight="1" x14ac:dyDescent="0.3">
      <c r="B16" s="317" t="s">
        <v>9</v>
      </c>
      <c r="C16" s="318"/>
      <c r="D16" s="318"/>
      <c r="E16" s="318"/>
      <c r="F16" s="319"/>
      <c r="G16" s="2" t="s">
        <v>131</v>
      </c>
      <c r="H16" s="2" t="s">
        <v>132</v>
      </c>
      <c r="I16" s="185" t="s">
        <v>168</v>
      </c>
      <c r="J16" s="2"/>
      <c r="K16" s="356"/>
      <c r="L16" s="356"/>
      <c r="M16" s="421"/>
      <c r="N16" s="421"/>
      <c r="O16" s="45"/>
    </row>
    <row r="17" spans="2:15" ht="43.2" customHeight="1" x14ac:dyDescent="0.3">
      <c r="B17" s="317" t="s">
        <v>300</v>
      </c>
      <c r="C17" s="318"/>
      <c r="D17" s="318"/>
      <c r="E17" s="318"/>
      <c r="F17" s="319"/>
      <c r="G17" s="185">
        <v>0.6</v>
      </c>
      <c r="H17" s="185">
        <v>2.1</v>
      </c>
      <c r="I17" s="185">
        <f>G17*H17</f>
        <v>1.26</v>
      </c>
      <c r="J17" s="2"/>
      <c r="K17" s="356"/>
      <c r="L17" s="356"/>
      <c r="M17" s="422"/>
      <c r="N17" s="422"/>
      <c r="O17" s="45"/>
    </row>
    <row r="18" spans="2:15" ht="43.2" customHeight="1" x14ac:dyDescent="0.3">
      <c r="B18" s="317" t="s">
        <v>301</v>
      </c>
      <c r="C18" s="318"/>
      <c r="D18" s="318"/>
      <c r="E18" s="318"/>
      <c r="F18" s="319"/>
      <c r="G18" s="185">
        <v>0.6</v>
      </c>
      <c r="H18" s="185">
        <v>2.1</v>
      </c>
      <c r="I18" s="185">
        <f t="shared" ref="I18:I19" si="0">G18*H18</f>
        <v>1.26</v>
      </c>
      <c r="J18" s="2"/>
      <c r="K18" s="184"/>
      <c r="L18" s="177"/>
      <c r="M18" s="41"/>
      <c r="N18" s="93"/>
      <c r="O18" s="45"/>
    </row>
    <row r="19" spans="2:15" ht="42" customHeight="1" x14ac:dyDescent="0.3">
      <c r="B19" s="317" t="s">
        <v>218</v>
      </c>
      <c r="C19" s="318"/>
      <c r="D19" s="318"/>
      <c r="E19" s="318"/>
      <c r="F19" s="319"/>
      <c r="G19" s="185">
        <v>0.7</v>
      </c>
      <c r="H19" s="185">
        <v>2.1</v>
      </c>
      <c r="I19" s="185">
        <f t="shared" si="0"/>
        <v>1.47</v>
      </c>
      <c r="J19" s="2"/>
      <c r="K19" s="184"/>
      <c r="L19" s="177"/>
      <c r="M19" s="41"/>
      <c r="N19" s="93"/>
      <c r="O19" s="45"/>
    </row>
    <row r="20" spans="2:15" ht="36" customHeight="1" x14ac:dyDescent="0.3">
      <c r="B20" s="317"/>
      <c r="C20" s="318"/>
      <c r="D20" s="318"/>
      <c r="E20" s="318"/>
      <c r="F20" s="319"/>
      <c r="G20" s="185"/>
      <c r="H20" s="185"/>
      <c r="I20" s="185"/>
      <c r="J20" s="42"/>
      <c r="K20" s="370" t="s">
        <v>116</v>
      </c>
      <c r="L20" s="373"/>
      <c r="M20" s="370">
        <f>SUM(I17:I20)</f>
        <v>3.99</v>
      </c>
      <c r="N20" s="373"/>
      <c r="O20" s="45"/>
    </row>
    <row r="21" spans="2:15" ht="58.2" customHeight="1" x14ac:dyDescent="0.3">
      <c r="B21" s="65" t="s">
        <v>17</v>
      </c>
      <c r="C21" s="312" t="s">
        <v>299</v>
      </c>
      <c r="D21" s="312"/>
      <c r="E21" s="312"/>
      <c r="F21" s="312"/>
      <c r="G21" s="312"/>
      <c r="H21" s="312"/>
      <c r="I21" s="312"/>
      <c r="J21" s="312"/>
      <c r="K21" s="312"/>
      <c r="L21" s="312"/>
      <c r="M21" s="312"/>
      <c r="N21" s="67" t="s">
        <v>137</v>
      </c>
      <c r="O21" s="119">
        <f>J26</f>
        <v>1.7520000000000002</v>
      </c>
    </row>
    <row r="22" spans="2:15" ht="36" customHeight="1" x14ac:dyDescent="0.3">
      <c r="B22" s="309" t="s">
        <v>9</v>
      </c>
      <c r="C22" s="310"/>
      <c r="D22" s="310"/>
      <c r="E22" s="310"/>
      <c r="F22" s="311"/>
      <c r="G22" s="42" t="s">
        <v>120</v>
      </c>
      <c r="H22" s="42" t="s">
        <v>115</v>
      </c>
      <c r="I22" s="42" t="s">
        <v>170</v>
      </c>
      <c r="J22" s="327" t="s">
        <v>303</v>
      </c>
      <c r="K22" s="328"/>
      <c r="L22" s="327" t="s">
        <v>119</v>
      </c>
      <c r="M22" s="328"/>
      <c r="N22" s="44"/>
      <c r="O22" s="45"/>
    </row>
    <row r="23" spans="2:15" ht="36" customHeight="1" x14ac:dyDescent="0.3">
      <c r="B23" s="317" t="s">
        <v>300</v>
      </c>
      <c r="C23" s="318"/>
      <c r="D23" s="318"/>
      <c r="E23" s="318"/>
      <c r="F23" s="319"/>
      <c r="G23" s="185">
        <v>0.6</v>
      </c>
      <c r="H23" s="185">
        <v>2.1</v>
      </c>
      <c r="I23" s="185">
        <f>G23+H23+H23</f>
        <v>4.8000000000000007</v>
      </c>
      <c r="J23" s="329">
        <v>0.12</v>
      </c>
      <c r="K23" s="330"/>
      <c r="L23" s="438">
        <f>I23*J23</f>
        <v>0.57600000000000007</v>
      </c>
      <c r="M23" s="439"/>
      <c r="N23" s="44"/>
      <c r="O23" s="45"/>
    </row>
    <row r="24" spans="2:15" ht="36" customHeight="1" x14ac:dyDescent="0.3">
      <c r="B24" s="317" t="s">
        <v>301</v>
      </c>
      <c r="C24" s="318"/>
      <c r="D24" s="318"/>
      <c r="E24" s="318"/>
      <c r="F24" s="319"/>
      <c r="G24" s="185">
        <v>0.6</v>
      </c>
      <c r="H24" s="185">
        <v>2.1</v>
      </c>
      <c r="I24" s="185">
        <f t="shared" ref="I24:I25" si="1">G24+H24+H24</f>
        <v>4.8000000000000007</v>
      </c>
      <c r="J24" s="329">
        <v>0.12</v>
      </c>
      <c r="K24" s="330"/>
      <c r="L24" s="438">
        <f t="shared" ref="L24:L25" si="2">I24*J24</f>
        <v>0.57600000000000007</v>
      </c>
      <c r="M24" s="439"/>
      <c r="N24" s="44"/>
      <c r="O24" s="45"/>
    </row>
    <row r="25" spans="2:15" ht="36" customHeight="1" x14ac:dyDescent="0.3">
      <c r="B25" s="317" t="s">
        <v>302</v>
      </c>
      <c r="C25" s="318"/>
      <c r="D25" s="318"/>
      <c r="E25" s="318"/>
      <c r="F25" s="319"/>
      <c r="G25" s="185">
        <v>0.8</v>
      </c>
      <c r="H25" s="185">
        <v>2.1</v>
      </c>
      <c r="I25" s="185">
        <f t="shared" si="1"/>
        <v>5</v>
      </c>
      <c r="J25" s="329">
        <v>0.12</v>
      </c>
      <c r="K25" s="330"/>
      <c r="L25" s="438">
        <f t="shared" si="2"/>
        <v>0.6</v>
      </c>
      <c r="M25" s="439"/>
      <c r="N25" s="44"/>
      <c r="O25" s="45"/>
    </row>
    <row r="26" spans="2:15" ht="36" customHeight="1" x14ac:dyDescent="0.3">
      <c r="B26" s="309"/>
      <c r="C26" s="310"/>
      <c r="D26" s="310"/>
      <c r="E26" s="310"/>
      <c r="F26" s="311"/>
      <c r="G26" s="370" t="s">
        <v>116</v>
      </c>
      <c r="H26" s="335"/>
      <c r="I26" s="373"/>
      <c r="J26" s="337">
        <f>SUM(L23:L25)</f>
        <v>1.7520000000000002</v>
      </c>
      <c r="K26" s="373"/>
      <c r="L26" s="327"/>
      <c r="M26" s="328"/>
      <c r="N26" s="44"/>
      <c r="O26" s="45"/>
    </row>
    <row r="27" spans="2:15" ht="45" customHeight="1" x14ac:dyDescent="0.3">
      <c r="B27" s="65" t="s">
        <v>18</v>
      </c>
      <c r="C27" s="312" t="s">
        <v>129</v>
      </c>
      <c r="D27" s="312"/>
      <c r="E27" s="312"/>
      <c r="F27" s="312"/>
      <c r="G27" s="312"/>
      <c r="H27" s="312"/>
      <c r="I27" s="312"/>
      <c r="J27" s="312"/>
      <c r="K27" s="312"/>
      <c r="L27" s="312"/>
      <c r="M27" s="312"/>
      <c r="N27" s="67" t="s">
        <v>29</v>
      </c>
      <c r="O27" s="119">
        <f>N32</f>
        <v>9</v>
      </c>
    </row>
    <row r="28" spans="2:15" ht="36" customHeight="1" x14ac:dyDescent="0.3">
      <c r="B28" s="309" t="s">
        <v>9</v>
      </c>
      <c r="C28" s="310"/>
      <c r="D28" s="310"/>
      <c r="E28" s="310"/>
      <c r="F28" s="311"/>
      <c r="G28" s="178" t="s">
        <v>305</v>
      </c>
      <c r="H28" s="42" t="s">
        <v>306</v>
      </c>
      <c r="I28" s="70" t="s">
        <v>309</v>
      </c>
      <c r="J28" s="331" t="s">
        <v>121</v>
      </c>
      <c r="K28" s="332"/>
      <c r="L28" s="327"/>
      <c r="M28" s="328"/>
      <c r="N28" s="44"/>
      <c r="O28" s="45"/>
    </row>
    <row r="29" spans="2:15" ht="36" customHeight="1" x14ac:dyDescent="0.3">
      <c r="B29" s="309" t="s">
        <v>304</v>
      </c>
      <c r="C29" s="310"/>
      <c r="D29" s="310"/>
      <c r="E29" s="310"/>
      <c r="F29" s="311"/>
      <c r="G29" s="185" t="s">
        <v>307</v>
      </c>
      <c r="H29" s="42"/>
      <c r="I29" s="70"/>
      <c r="J29" s="366">
        <v>3</v>
      </c>
      <c r="K29" s="333"/>
      <c r="L29" s="327"/>
      <c r="M29" s="328"/>
      <c r="N29" s="44"/>
      <c r="O29" s="45"/>
    </row>
    <row r="30" spans="2:15" ht="36" customHeight="1" x14ac:dyDescent="0.3">
      <c r="B30" s="309" t="s">
        <v>308</v>
      </c>
      <c r="C30" s="310"/>
      <c r="D30" s="310"/>
      <c r="E30" s="310"/>
      <c r="F30" s="311"/>
      <c r="G30" s="42"/>
      <c r="H30" s="185" t="s">
        <v>307</v>
      </c>
      <c r="I30" s="70"/>
      <c r="J30" s="366">
        <v>3</v>
      </c>
      <c r="K30" s="333"/>
      <c r="L30" s="327"/>
      <c r="M30" s="328"/>
      <c r="N30" s="44"/>
      <c r="O30" s="45"/>
    </row>
    <row r="31" spans="2:15" ht="36" customHeight="1" x14ac:dyDescent="0.3">
      <c r="B31" s="309" t="s">
        <v>310</v>
      </c>
      <c r="C31" s="310"/>
      <c r="D31" s="310"/>
      <c r="E31" s="310"/>
      <c r="F31" s="311"/>
      <c r="G31" s="42"/>
      <c r="H31" s="42"/>
      <c r="I31" s="190" t="s">
        <v>307</v>
      </c>
      <c r="J31" s="366">
        <v>3</v>
      </c>
      <c r="K31" s="333"/>
      <c r="L31" s="327"/>
      <c r="M31" s="328"/>
      <c r="N31" s="44"/>
      <c r="O31" s="45"/>
    </row>
    <row r="32" spans="2:15" ht="36" customHeight="1" x14ac:dyDescent="0.3">
      <c r="B32" s="317"/>
      <c r="C32" s="318"/>
      <c r="D32" s="318"/>
      <c r="E32" s="318"/>
      <c r="F32" s="319"/>
      <c r="G32" s="185"/>
      <c r="H32" s="185"/>
      <c r="I32" s="190"/>
      <c r="J32" s="331"/>
      <c r="K32" s="332"/>
      <c r="L32" s="370" t="s">
        <v>12</v>
      </c>
      <c r="M32" s="373"/>
      <c r="N32" s="41">
        <f>SUM(J29:K31)</f>
        <v>9</v>
      </c>
      <c r="O32" s="45"/>
    </row>
    <row r="33" spans="2:15" ht="49.95" customHeight="1" x14ac:dyDescent="0.3">
      <c r="B33" s="65" t="s">
        <v>62</v>
      </c>
      <c r="C33" s="362" t="s">
        <v>142</v>
      </c>
      <c r="D33" s="362"/>
      <c r="E33" s="362"/>
      <c r="F33" s="362"/>
      <c r="G33" s="362"/>
      <c r="H33" s="362"/>
      <c r="I33" s="362"/>
      <c r="J33" s="362"/>
      <c r="K33" s="362"/>
      <c r="L33" s="362"/>
      <c r="M33" s="362"/>
      <c r="N33" s="67" t="s">
        <v>137</v>
      </c>
      <c r="O33" s="69">
        <f>J35</f>
        <v>10</v>
      </c>
    </row>
    <row r="34" spans="2:15" ht="36" customHeight="1" x14ac:dyDescent="0.3">
      <c r="B34" s="354" t="s">
        <v>9</v>
      </c>
      <c r="C34" s="315"/>
      <c r="D34" s="315"/>
      <c r="E34" s="315"/>
      <c r="F34" s="315"/>
      <c r="G34" s="315"/>
      <c r="H34" s="105"/>
      <c r="I34" s="106"/>
      <c r="J34" s="370" t="s">
        <v>119</v>
      </c>
      <c r="K34" s="373"/>
      <c r="L34" s="42"/>
      <c r="M34" s="46"/>
      <c r="N34" s="46"/>
      <c r="O34" s="45"/>
    </row>
    <row r="35" spans="2:15" ht="36" customHeight="1" x14ac:dyDescent="0.3">
      <c r="B35" s="313" t="s">
        <v>216</v>
      </c>
      <c r="C35" s="314"/>
      <c r="D35" s="314"/>
      <c r="E35" s="314"/>
      <c r="F35" s="314"/>
      <c r="G35" s="314"/>
      <c r="H35" s="171"/>
      <c r="I35" s="172"/>
      <c r="J35" s="366">
        <v>10</v>
      </c>
      <c r="K35" s="333"/>
      <c r="L35" s="185"/>
      <c r="M35" s="46"/>
      <c r="N35" s="46"/>
      <c r="O35" s="45"/>
    </row>
    <row r="36" spans="2:15" ht="59.4" customHeight="1" x14ac:dyDescent="0.3">
      <c r="B36" s="65" t="s">
        <v>63</v>
      </c>
      <c r="C36" s="312" t="s">
        <v>144</v>
      </c>
      <c r="D36" s="312"/>
      <c r="E36" s="312"/>
      <c r="F36" s="312"/>
      <c r="G36" s="312"/>
      <c r="H36" s="312"/>
      <c r="I36" s="312"/>
      <c r="J36" s="312"/>
      <c r="K36" s="312"/>
      <c r="L36" s="312"/>
      <c r="M36" s="312"/>
      <c r="N36" s="67" t="s">
        <v>137</v>
      </c>
      <c r="O36" s="69">
        <f>J38</f>
        <v>20</v>
      </c>
    </row>
    <row r="37" spans="2:15" ht="36" customHeight="1" x14ac:dyDescent="0.3">
      <c r="B37" s="354" t="s">
        <v>9</v>
      </c>
      <c r="C37" s="315"/>
      <c r="D37" s="315"/>
      <c r="E37" s="315"/>
      <c r="F37" s="315"/>
      <c r="G37" s="315"/>
      <c r="H37" s="174"/>
      <c r="I37" s="175"/>
      <c r="J37" s="370" t="s">
        <v>119</v>
      </c>
      <c r="K37" s="373"/>
      <c r="L37" s="42"/>
      <c r="M37" s="42"/>
      <c r="N37" s="44"/>
      <c r="O37" s="45"/>
    </row>
    <row r="38" spans="2:15" ht="36" customHeight="1" x14ac:dyDescent="0.3">
      <c r="B38" s="313" t="s">
        <v>215</v>
      </c>
      <c r="C38" s="314"/>
      <c r="D38" s="314"/>
      <c r="E38" s="314"/>
      <c r="F38" s="314"/>
      <c r="G38" s="314"/>
      <c r="H38" s="176"/>
      <c r="I38" s="177"/>
      <c r="J38" s="366">
        <v>20</v>
      </c>
      <c r="K38" s="333"/>
      <c r="L38" s="42"/>
      <c r="M38" s="42"/>
      <c r="N38" s="44"/>
      <c r="O38" s="45"/>
    </row>
    <row r="39" spans="2:15" ht="49.2" customHeight="1" x14ac:dyDescent="0.3">
      <c r="B39" s="65" t="s">
        <v>64</v>
      </c>
      <c r="C39" s="312" t="s">
        <v>265</v>
      </c>
      <c r="D39" s="312"/>
      <c r="E39" s="312"/>
      <c r="F39" s="312"/>
      <c r="G39" s="312"/>
      <c r="H39" s="312"/>
      <c r="I39" s="312"/>
      <c r="J39" s="312"/>
      <c r="K39" s="312"/>
      <c r="L39" s="312"/>
      <c r="M39" s="312"/>
      <c r="N39" s="67" t="s">
        <v>29</v>
      </c>
      <c r="O39" s="69">
        <f>I41</f>
        <v>1</v>
      </c>
    </row>
    <row r="40" spans="2:15" ht="36" customHeight="1" x14ac:dyDescent="0.3">
      <c r="B40" s="384" t="s">
        <v>9</v>
      </c>
      <c r="C40" s="360"/>
      <c r="D40" s="360"/>
      <c r="E40" s="360"/>
      <c r="F40" s="360"/>
      <c r="G40" s="360"/>
      <c r="H40" s="328"/>
      <c r="I40" s="331" t="s">
        <v>121</v>
      </c>
      <c r="J40" s="332"/>
      <c r="K40" s="42"/>
      <c r="L40" s="42"/>
      <c r="M40" s="42"/>
      <c r="N40" s="44"/>
      <c r="O40" s="45"/>
    </row>
    <row r="41" spans="2:15" ht="18" customHeight="1" x14ac:dyDescent="0.3">
      <c r="B41" s="378" t="s">
        <v>311</v>
      </c>
      <c r="C41" s="379"/>
      <c r="D41" s="379"/>
      <c r="E41" s="379"/>
      <c r="F41" s="379"/>
      <c r="G41" s="379"/>
      <c r="H41" s="380"/>
      <c r="I41" s="350">
        <v>1</v>
      </c>
      <c r="J41" s="351"/>
      <c r="K41" s="348"/>
      <c r="L41" s="348"/>
      <c r="M41" s="348"/>
      <c r="N41" s="342"/>
      <c r="O41" s="344"/>
    </row>
    <row r="42" spans="2:15" ht="25.95" customHeight="1" x14ac:dyDescent="0.3">
      <c r="B42" s="381"/>
      <c r="C42" s="382"/>
      <c r="D42" s="382"/>
      <c r="E42" s="382"/>
      <c r="F42" s="382"/>
      <c r="G42" s="382"/>
      <c r="H42" s="383"/>
      <c r="I42" s="352"/>
      <c r="J42" s="353"/>
      <c r="K42" s="349"/>
      <c r="L42" s="349"/>
      <c r="M42" s="349"/>
      <c r="N42" s="343"/>
      <c r="O42" s="345"/>
    </row>
    <row r="43" spans="2:15" ht="55.2" customHeight="1" x14ac:dyDescent="0.3">
      <c r="B43" s="65" t="s">
        <v>65</v>
      </c>
      <c r="C43" s="312" t="s">
        <v>182</v>
      </c>
      <c r="D43" s="312"/>
      <c r="E43" s="312"/>
      <c r="F43" s="312"/>
      <c r="G43" s="312"/>
      <c r="H43" s="312"/>
      <c r="I43" s="312"/>
      <c r="J43" s="312"/>
      <c r="K43" s="312"/>
      <c r="L43" s="312"/>
      <c r="M43" s="312"/>
      <c r="N43" s="67" t="s">
        <v>180</v>
      </c>
      <c r="O43" s="69">
        <f>F45</f>
        <v>3</v>
      </c>
    </row>
    <row r="44" spans="2:15" ht="36" customHeight="1" x14ac:dyDescent="0.3">
      <c r="B44" s="354" t="s">
        <v>9</v>
      </c>
      <c r="C44" s="315"/>
      <c r="D44" s="315"/>
      <c r="E44" s="315"/>
      <c r="F44" s="327" t="s">
        <v>121</v>
      </c>
      <c r="G44" s="360"/>
      <c r="H44" s="328"/>
      <c r="I44" s="331"/>
      <c r="J44" s="332"/>
      <c r="K44" s="189"/>
      <c r="L44" s="189"/>
      <c r="M44" s="42"/>
      <c r="N44" s="44"/>
      <c r="O44" s="45"/>
    </row>
    <row r="45" spans="2:15" ht="36" customHeight="1" x14ac:dyDescent="0.3">
      <c r="B45" s="374" t="s">
        <v>349</v>
      </c>
      <c r="C45" s="375"/>
      <c r="D45" s="375"/>
      <c r="E45" s="375"/>
      <c r="F45" s="334">
        <v>3</v>
      </c>
      <c r="G45" s="334"/>
      <c r="H45" s="334"/>
      <c r="I45" s="350"/>
      <c r="J45" s="351"/>
      <c r="K45" s="346"/>
      <c r="L45" s="346"/>
      <c r="M45" s="348"/>
      <c r="N45" s="342"/>
      <c r="O45" s="344"/>
    </row>
    <row r="46" spans="2:15" ht="36" customHeight="1" x14ac:dyDescent="0.3">
      <c r="B46" s="376"/>
      <c r="C46" s="377"/>
      <c r="D46" s="377"/>
      <c r="E46" s="377"/>
      <c r="F46" s="334"/>
      <c r="G46" s="334"/>
      <c r="H46" s="334"/>
      <c r="I46" s="352"/>
      <c r="J46" s="353"/>
      <c r="K46" s="347"/>
      <c r="L46" s="347"/>
      <c r="M46" s="349"/>
      <c r="N46" s="343"/>
      <c r="O46" s="345"/>
    </row>
    <row r="47" spans="2:15" ht="51.6" customHeight="1" x14ac:dyDescent="0.3">
      <c r="B47" s="65" t="s">
        <v>154</v>
      </c>
      <c r="C47" s="312" t="s">
        <v>273</v>
      </c>
      <c r="D47" s="312"/>
      <c r="E47" s="312"/>
      <c r="F47" s="312"/>
      <c r="G47" s="312"/>
      <c r="H47" s="312"/>
      <c r="I47" s="312"/>
      <c r="J47" s="312"/>
      <c r="K47" s="312"/>
      <c r="L47" s="312"/>
      <c r="M47" s="312"/>
      <c r="N47" s="67" t="s">
        <v>137</v>
      </c>
      <c r="O47" s="69">
        <f>N49</f>
        <v>17.462400000000002</v>
      </c>
    </row>
    <row r="48" spans="2:15" ht="58.95" customHeight="1" x14ac:dyDescent="0.3">
      <c r="B48" s="309" t="s">
        <v>117</v>
      </c>
      <c r="C48" s="310"/>
      <c r="D48" s="311"/>
      <c r="E48" s="336" t="s">
        <v>120</v>
      </c>
      <c r="F48" s="336"/>
      <c r="G48" s="336"/>
      <c r="H48" s="336" t="s">
        <v>115</v>
      </c>
      <c r="I48" s="336"/>
      <c r="J48" s="336" t="s">
        <v>118</v>
      </c>
      <c r="K48" s="336"/>
      <c r="L48" s="336"/>
      <c r="M48" s="336"/>
      <c r="N48" s="335" t="s">
        <v>116</v>
      </c>
      <c r="O48" s="371"/>
    </row>
    <row r="49" spans="2:15" ht="44.4" customHeight="1" x14ac:dyDescent="0.3">
      <c r="B49" s="317" t="s">
        <v>218</v>
      </c>
      <c r="C49" s="318"/>
      <c r="D49" s="319"/>
      <c r="E49" s="366">
        <v>6.42</v>
      </c>
      <c r="F49" s="372"/>
      <c r="G49" s="333"/>
      <c r="H49" s="334">
        <v>2.72</v>
      </c>
      <c r="I49" s="334"/>
      <c r="J49" s="334">
        <v>1</v>
      </c>
      <c r="K49" s="334"/>
      <c r="L49" s="334"/>
      <c r="M49" s="334"/>
      <c r="N49" s="337">
        <f>E49*H49</f>
        <v>17.462400000000002</v>
      </c>
      <c r="O49" s="423"/>
    </row>
    <row r="50" spans="2:15" ht="45" customHeight="1" x14ac:dyDescent="0.3">
      <c r="B50" s="66" t="s">
        <v>20</v>
      </c>
      <c r="C50" s="358" t="s">
        <v>67</v>
      </c>
      <c r="D50" s="358"/>
      <c r="E50" s="358"/>
      <c r="F50" s="358"/>
      <c r="G50" s="358"/>
      <c r="H50" s="358"/>
      <c r="I50" s="358"/>
      <c r="J50" s="358"/>
      <c r="K50" s="358"/>
      <c r="L50" s="358"/>
      <c r="M50" s="358"/>
      <c r="N50" s="358"/>
      <c r="O50" s="359"/>
    </row>
    <row r="51" spans="2:15" ht="45" customHeight="1" x14ac:dyDescent="0.3">
      <c r="B51" s="65" t="s">
        <v>21</v>
      </c>
      <c r="C51" s="312" t="s">
        <v>146</v>
      </c>
      <c r="D51" s="312"/>
      <c r="E51" s="312"/>
      <c r="F51" s="312"/>
      <c r="G51" s="312"/>
      <c r="H51" s="312"/>
      <c r="I51" s="312"/>
      <c r="J51" s="312"/>
      <c r="K51" s="312"/>
      <c r="L51" s="312"/>
      <c r="M51" s="312"/>
      <c r="N51" s="67" t="s">
        <v>137</v>
      </c>
      <c r="O51" s="69">
        <f>M54</f>
        <v>10</v>
      </c>
    </row>
    <row r="52" spans="2:15" ht="36" customHeight="1" x14ac:dyDescent="0.3">
      <c r="B52" s="309" t="s">
        <v>9</v>
      </c>
      <c r="C52" s="310"/>
      <c r="D52" s="311"/>
      <c r="E52" s="327" t="s">
        <v>134</v>
      </c>
      <c r="F52" s="328"/>
      <c r="G52" s="178" t="s">
        <v>120</v>
      </c>
      <c r="H52" s="178" t="s">
        <v>133</v>
      </c>
      <c r="I52" s="42"/>
      <c r="J52" s="42"/>
      <c r="K52" s="327"/>
      <c r="L52" s="328"/>
      <c r="M52" s="327"/>
      <c r="N52" s="328"/>
      <c r="O52" s="45"/>
    </row>
    <row r="53" spans="2:15" ht="55.2" customHeight="1" x14ac:dyDescent="0.3">
      <c r="B53" s="317" t="s">
        <v>216</v>
      </c>
      <c r="C53" s="318"/>
      <c r="D53" s="319"/>
      <c r="E53" s="329">
        <v>5</v>
      </c>
      <c r="F53" s="330"/>
      <c r="G53" s="185">
        <v>2</v>
      </c>
      <c r="H53" s="185">
        <v>1</v>
      </c>
      <c r="I53" s="2"/>
      <c r="J53" s="185"/>
      <c r="K53" s="329"/>
      <c r="L53" s="330"/>
      <c r="M53" s="329"/>
      <c r="N53" s="330"/>
      <c r="O53" s="45"/>
    </row>
    <row r="54" spans="2:15" ht="36" customHeight="1" x14ac:dyDescent="0.3">
      <c r="B54" s="317"/>
      <c r="C54" s="318"/>
      <c r="D54" s="319"/>
      <c r="E54" s="329"/>
      <c r="F54" s="361"/>
      <c r="G54" s="330"/>
      <c r="H54" s="2"/>
      <c r="I54" s="2"/>
      <c r="J54" s="370" t="s">
        <v>135</v>
      </c>
      <c r="K54" s="335"/>
      <c r="L54" s="373"/>
      <c r="M54" s="370">
        <f>E53*G53*H53</f>
        <v>10</v>
      </c>
      <c r="N54" s="373"/>
      <c r="O54" s="45"/>
    </row>
    <row r="55" spans="2:15" ht="45" customHeight="1" x14ac:dyDescent="0.3">
      <c r="B55" s="65" t="s">
        <v>277</v>
      </c>
      <c r="C55" s="312" t="s">
        <v>68</v>
      </c>
      <c r="D55" s="312"/>
      <c r="E55" s="312"/>
      <c r="F55" s="312"/>
      <c r="G55" s="312"/>
      <c r="H55" s="312"/>
      <c r="I55" s="312"/>
      <c r="J55" s="312"/>
      <c r="K55" s="312"/>
      <c r="L55" s="312"/>
      <c r="M55" s="312"/>
      <c r="N55" s="67" t="s">
        <v>137</v>
      </c>
      <c r="O55" s="69">
        <f>M58</f>
        <v>20</v>
      </c>
    </row>
    <row r="56" spans="2:15" ht="36" customHeight="1" x14ac:dyDescent="0.3">
      <c r="B56" s="309" t="s">
        <v>9</v>
      </c>
      <c r="C56" s="310"/>
      <c r="D56" s="311"/>
      <c r="E56" s="327" t="s">
        <v>134</v>
      </c>
      <c r="F56" s="328"/>
      <c r="G56" s="178" t="s">
        <v>120</v>
      </c>
      <c r="H56" s="178" t="s">
        <v>133</v>
      </c>
      <c r="I56" s="42"/>
      <c r="J56" s="42"/>
      <c r="K56" s="327"/>
      <c r="L56" s="328"/>
      <c r="M56" s="327"/>
      <c r="N56" s="328"/>
      <c r="O56" s="45"/>
    </row>
    <row r="57" spans="2:15" ht="61.2" customHeight="1" x14ac:dyDescent="0.3">
      <c r="B57" s="317" t="s">
        <v>219</v>
      </c>
      <c r="C57" s="318"/>
      <c r="D57" s="319"/>
      <c r="E57" s="329">
        <v>10</v>
      </c>
      <c r="F57" s="330"/>
      <c r="G57" s="185">
        <v>2</v>
      </c>
      <c r="H57" s="185">
        <v>1</v>
      </c>
      <c r="I57" s="2"/>
      <c r="J57" s="2"/>
      <c r="K57" s="329"/>
      <c r="L57" s="330"/>
      <c r="M57" s="329"/>
      <c r="N57" s="330"/>
      <c r="O57" s="45"/>
    </row>
    <row r="58" spans="2:15" ht="36" customHeight="1" x14ac:dyDescent="0.3">
      <c r="B58" s="317"/>
      <c r="C58" s="318"/>
      <c r="D58" s="319"/>
      <c r="E58" s="327"/>
      <c r="F58" s="328"/>
      <c r="G58" s="42"/>
      <c r="H58" s="42"/>
      <c r="I58" s="42"/>
      <c r="J58" s="370" t="s">
        <v>135</v>
      </c>
      <c r="K58" s="335"/>
      <c r="L58" s="373"/>
      <c r="M58" s="370">
        <f>E57*G57</f>
        <v>20</v>
      </c>
      <c r="N58" s="373"/>
      <c r="O58" s="45"/>
    </row>
    <row r="59" spans="2:15" ht="36" customHeight="1" x14ac:dyDescent="0.3">
      <c r="B59" s="65" t="s">
        <v>278</v>
      </c>
      <c r="C59" s="357" t="s">
        <v>126</v>
      </c>
      <c r="D59" s="357"/>
      <c r="E59" s="357"/>
      <c r="F59" s="357"/>
      <c r="G59" s="357"/>
      <c r="H59" s="357"/>
      <c r="I59" s="357"/>
      <c r="J59" s="357"/>
      <c r="K59" s="357"/>
      <c r="L59" s="357"/>
      <c r="M59" s="357"/>
      <c r="N59" s="117" t="s">
        <v>19</v>
      </c>
      <c r="O59" s="69">
        <f>E61</f>
        <v>15</v>
      </c>
    </row>
    <row r="60" spans="2:15" ht="36" customHeight="1" x14ac:dyDescent="0.3">
      <c r="B60" s="309" t="s">
        <v>9</v>
      </c>
      <c r="C60" s="310"/>
      <c r="D60" s="311"/>
      <c r="E60" s="327" t="s">
        <v>170</v>
      </c>
      <c r="F60" s="328"/>
      <c r="G60" s="42"/>
      <c r="H60" s="42"/>
      <c r="I60" s="42"/>
      <c r="J60" s="182"/>
      <c r="K60" s="196"/>
      <c r="L60" s="183"/>
      <c r="M60" s="182"/>
      <c r="N60" s="196"/>
      <c r="O60" s="45"/>
    </row>
    <row r="61" spans="2:15" ht="54" customHeight="1" x14ac:dyDescent="0.3">
      <c r="B61" s="317" t="s">
        <v>220</v>
      </c>
      <c r="C61" s="318"/>
      <c r="D61" s="319"/>
      <c r="E61" s="329">
        <v>15</v>
      </c>
      <c r="F61" s="330"/>
      <c r="G61" s="42"/>
      <c r="H61" s="42"/>
      <c r="I61" s="42"/>
      <c r="J61" s="182"/>
      <c r="K61" s="196"/>
      <c r="L61" s="183"/>
      <c r="M61" s="182"/>
      <c r="N61" s="196"/>
      <c r="O61" s="45"/>
    </row>
    <row r="62" spans="2:15" ht="54" customHeight="1" x14ac:dyDescent="0.3">
      <c r="B62" s="65" t="s">
        <v>279</v>
      </c>
      <c r="C62" s="357" t="s">
        <v>248</v>
      </c>
      <c r="D62" s="357"/>
      <c r="E62" s="357"/>
      <c r="F62" s="357"/>
      <c r="G62" s="357"/>
      <c r="H62" s="357"/>
      <c r="I62" s="357"/>
      <c r="J62" s="357"/>
      <c r="K62" s="357"/>
      <c r="L62" s="357"/>
      <c r="M62" s="357"/>
      <c r="N62" s="117" t="s">
        <v>137</v>
      </c>
      <c r="O62" s="69">
        <f>J64</f>
        <v>4</v>
      </c>
    </row>
    <row r="63" spans="2:15" ht="43.2" customHeight="1" x14ac:dyDescent="0.3">
      <c r="B63" s="354" t="s">
        <v>9</v>
      </c>
      <c r="C63" s="315"/>
      <c r="D63" s="315"/>
      <c r="E63" s="315"/>
      <c r="F63" s="355" t="s">
        <v>120</v>
      </c>
      <c r="G63" s="355"/>
      <c r="H63" s="355" t="s">
        <v>214</v>
      </c>
      <c r="I63" s="355"/>
      <c r="J63" s="189" t="s">
        <v>313</v>
      </c>
      <c r="K63" s="196"/>
      <c r="L63" s="196"/>
      <c r="M63" s="196"/>
      <c r="N63" s="196"/>
      <c r="O63" s="45"/>
    </row>
    <row r="64" spans="2:15" ht="45" customHeight="1" x14ac:dyDescent="0.3">
      <c r="B64" s="313" t="s">
        <v>312</v>
      </c>
      <c r="C64" s="314"/>
      <c r="D64" s="314"/>
      <c r="E64" s="314"/>
      <c r="F64" s="356">
        <v>2</v>
      </c>
      <c r="G64" s="356"/>
      <c r="H64" s="356">
        <v>2</v>
      </c>
      <c r="I64" s="356"/>
      <c r="J64" s="190">
        <f>F64*H64</f>
        <v>4</v>
      </c>
      <c r="K64" s="196"/>
      <c r="L64" s="196"/>
      <c r="M64" s="196"/>
      <c r="N64" s="196"/>
      <c r="O64" s="45"/>
    </row>
    <row r="65" spans="2:15" ht="36" customHeight="1" x14ac:dyDescent="0.3">
      <c r="B65" s="65" t="s">
        <v>280</v>
      </c>
      <c r="C65" s="424" t="s">
        <v>281</v>
      </c>
      <c r="D65" s="425"/>
      <c r="E65" s="425"/>
      <c r="F65" s="425"/>
      <c r="G65" s="425"/>
      <c r="H65" s="425"/>
      <c r="I65" s="425"/>
      <c r="J65" s="425"/>
      <c r="K65" s="425"/>
      <c r="L65" s="425"/>
      <c r="M65" s="425"/>
      <c r="N65" s="97" t="s">
        <v>19</v>
      </c>
      <c r="O65" s="119">
        <f>E67</f>
        <v>8</v>
      </c>
    </row>
    <row r="66" spans="2:15" ht="36" customHeight="1" x14ac:dyDescent="0.3">
      <c r="B66" s="354" t="s">
        <v>117</v>
      </c>
      <c r="C66" s="315"/>
      <c r="D66" s="315"/>
      <c r="E66" s="355" t="s">
        <v>170</v>
      </c>
      <c r="F66" s="355"/>
      <c r="G66" s="98"/>
      <c r="H66" s="98"/>
      <c r="I66" s="98"/>
      <c r="J66" s="98"/>
      <c r="K66" s="98"/>
      <c r="L66" s="98"/>
      <c r="M66" s="98"/>
      <c r="N66" s="99"/>
      <c r="O66" s="100"/>
    </row>
    <row r="67" spans="2:15" ht="36" customHeight="1" x14ac:dyDescent="0.3">
      <c r="B67" s="313" t="s">
        <v>312</v>
      </c>
      <c r="C67" s="314"/>
      <c r="D67" s="314"/>
      <c r="E67" s="356">
        <v>8</v>
      </c>
      <c r="F67" s="356"/>
      <c r="G67" s="98"/>
      <c r="H67" s="98"/>
      <c r="I67" s="98"/>
      <c r="J67" s="98"/>
      <c r="K67" s="98"/>
      <c r="L67" s="98"/>
      <c r="M67" s="98"/>
      <c r="N67" s="99"/>
      <c r="O67" s="100"/>
    </row>
    <row r="68" spans="2:15" ht="45" customHeight="1" x14ac:dyDescent="0.3">
      <c r="B68" s="66" t="s">
        <v>22</v>
      </c>
      <c r="C68" s="358" t="s">
        <v>185</v>
      </c>
      <c r="D68" s="358"/>
      <c r="E68" s="358"/>
      <c r="F68" s="358"/>
      <c r="G68" s="358"/>
      <c r="H68" s="358"/>
      <c r="I68" s="358"/>
      <c r="J68" s="358"/>
      <c r="K68" s="358"/>
      <c r="L68" s="358"/>
      <c r="M68" s="358"/>
      <c r="N68" s="358"/>
      <c r="O68" s="359"/>
    </row>
    <row r="69" spans="2:15" ht="45" customHeight="1" x14ac:dyDescent="0.3">
      <c r="B69" s="65" t="s">
        <v>23</v>
      </c>
      <c r="C69" s="312" t="s">
        <v>140</v>
      </c>
      <c r="D69" s="312"/>
      <c r="E69" s="312"/>
      <c r="F69" s="312"/>
      <c r="G69" s="312"/>
      <c r="H69" s="312"/>
      <c r="I69" s="312"/>
      <c r="J69" s="312"/>
      <c r="K69" s="312"/>
      <c r="L69" s="312"/>
      <c r="M69" s="312"/>
      <c r="N69" s="67" t="s">
        <v>29</v>
      </c>
      <c r="O69" s="119">
        <f>G71</f>
        <v>7</v>
      </c>
    </row>
    <row r="70" spans="2:15" ht="33" customHeight="1" x14ac:dyDescent="0.3">
      <c r="B70" s="309" t="s">
        <v>117</v>
      </c>
      <c r="C70" s="310"/>
      <c r="D70" s="310"/>
      <c r="E70" s="310"/>
      <c r="F70" s="311"/>
      <c r="G70" s="331" t="s">
        <v>121</v>
      </c>
      <c r="H70" s="332"/>
      <c r="I70" s="70"/>
      <c r="J70" s="70"/>
      <c r="K70" s="70"/>
      <c r="L70" s="70"/>
      <c r="M70" s="70"/>
      <c r="N70" s="197"/>
      <c r="O70" s="45"/>
    </row>
    <row r="71" spans="2:15" ht="56.4" customHeight="1" x14ac:dyDescent="0.3">
      <c r="B71" s="317" t="s">
        <v>314</v>
      </c>
      <c r="C71" s="318"/>
      <c r="D71" s="318"/>
      <c r="E71" s="318"/>
      <c r="F71" s="319"/>
      <c r="G71" s="426">
        <v>7</v>
      </c>
      <c r="H71" s="427"/>
      <c r="I71" s="42"/>
      <c r="J71" s="42"/>
      <c r="K71" s="42"/>
      <c r="L71" s="42"/>
      <c r="M71" s="42"/>
      <c r="N71" s="44"/>
      <c r="O71" s="45"/>
    </row>
    <row r="72" spans="2:15" ht="45" customHeight="1" x14ac:dyDescent="0.3">
      <c r="B72" s="65" t="s">
        <v>24</v>
      </c>
      <c r="C72" s="312" t="s">
        <v>163</v>
      </c>
      <c r="D72" s="312"/>
      <c r="E72" s="312"/>
      <c r="F72" s="312"/>
      <c r="G72" s="312"/>
      <c r="H72" s="312"/>
      <c r="I72" s="312"/>
      <c r="J72" s="312"/>
      <c r="K72" s="312"/>
      <c r="L72" s="312"/>
      <c r="M72" s="312"/>
      <c r="N72" s="67" t="s">
        <v>29</v>
      </c>
      <c r="O72" s="119">
        <f>G74</f>
        <v>9</v>
      </c>
    </row>
    <row r="73" spans="2:15" ht="36" customHeight="1" x14ac:dyDescent="0.3">
      <c r="B73" s="309" t="s">
        <v>117</v>
      </c>
      <c r="C73" s="310"/>
      <c r="D73" s="310"/>
      <c r="E73" s="310"/>
      <c r="F73" s="311"/>
      <c r="G73" s="42" t="s">
        <v>121</v>
      </c>
      <c r="H73" s="42"/>
      <c r="I73" s="42"/>
      <c r="J73" s="42"/>
      <c r="K73" s="42"/>
      <c r="L73" s="42"/>
      <c r="M73" s="42"/>
      <c r="N73" s="44"/>
      <c r="O73" s="45"/>
    </row>
    <row r="74" spans="2:15" ht="55.2" customHeight="1" x14ac:dyDescent="0.3">
      <c r="B74" s="317" t="s">
        <v>315</v>
      </c>
      <c r="C74" s="318"/>
      <c r="D74" s="318"/>
      <c r="E74" s="318"/>
      <c r="F74" s="319"/>
      <c r="G74" s="185">
        <v>9</v>
      </c>
      <c r="H74" s="42"/>
      <c r="I74" s="42"/>
      <c r="J74" s="42"/>
      <c r="K74" s="42"/>
      <c r="L74" s="42"/>
      <c r="M74" s="42"/>
      <c r="N74" s="44"/>
      <c r="O74" s="45"/>
    </row>
    <row r="75" spans="2:15" ht="57" customHeight="1" x14ac:dyDescent="0.3">
      <c r="B75" s="65" t="s">
        <v>200</v>
      </c>
      <c r="C75" s="312" t="s">
        <v>247</v>
      </c>
      <c r="D75" s="312"/>
      <c r="E75" s="312"/>
      <c r="F75" s="312"/>
      <c r="G75" s="312"/>
      <c r="H75" s="312"/>
      <c r="I75" s="312"/>
      <c r="J75" s="312"/>
      <c r="K75" s="312"/>
      <c r="L75" s="312"/>
      <c r="M75" s="312"/>
      <c r="N75" s="67" t="s">
        <v>29</v>
      </c>
      <c r="O75" s="69">
        <f>G77</f>
        <v>1</v>
      </c>
    </row>
    <row r="76" spans="2:15" ht="36" customHeight="1" x14ac:dyDescent="0.3">
      <c r="B76" s="309" t="s">
        <v>117</v>
      </c>
      <c r="C76" s="310"/>
      <c r="D76" s="310"/>
      <c r="E76" s="310"/>
      <c r="F76" s="311"/>
      <c r="G76" s="181" t="s">
        <v>121</v>
      </c>
      <c r="H76" s="112"/>
      <c r="I76" s="42"/>
      <c r="J76" s="42"/>
      <c r="K76" s="42"/>
      <c r="L76" s="42"/>
      <c r="M76" s="42"/>
      <c r="N76" s="44"/>
      <c r="O76" s="45"/>
    </row>
    <row r="77" spans="2:15" ht="36" customHeight="1" x14ac:dyDescent="0.3">
      <c r="B77" s="317" t="s">
        <v>302</v>
      </c>
      <c r="C77" s="318"/>
      <c r="D77" s="318"/>
      <c r="E77" s="318"/>
      <c r="F77" s="319"/>
      <c r="G77" s="185">
        <v>1</v>
      </c>
      <c r="H77" s="42"/>
      <c r="I77" s="42"/>
      <c r="J77" s="42"/>
      <c r="K77" s="42"/>
      <c r="L77" s="42"/>
      <c r="M77" s="42"/>
      <c r="N77" s="44"/>
      <c r="O77" s="45"/>
    </row>
    <row r="78" spans="2:15" ht="42" customHeight="1" x14ac:dyDescent="0.3">
      <c r="B78" s="65" t="s">
        <v>209</v>
      </c>
      <c r="C78" s="312" t="s">
        <v>255</v>
      </c>
      <c r="D78" s="312"/>
      <c r="E78" s="312"/>
      <c r="F78" s="312"/>
      <c r="G78" s="312"/>
      <c r="H78" s="312"/>
      <c r="I78" s="312"/>
      <c r="J78" s="312"/>
      <c r="K78" s="312"/>
      <c r="L78" s="312"/>
      <c r="M78" s="312"/>
      <c r="N78" s="97" t="s">
        <v>29</v>
      </c>
      <c r="O78" s="69">
        <f>G80</f>
        <v>1</v>
      </c>
    </row>
    <row r="79" spans="2:15" ht="36" customHeight="1" x14ac:dyDescent="0.3">
      <c r="B79" s="309" t="s">
        <v>117</v>
      </c>
      <c r="C79" s="310"/>
      <c r="D79" s="310"/>
      <c r="E79" s="310"/>
      <c r="F79" s="311"/>
      <c r="G79" s="42" t="s">
        <v>121</v>
      </c>
      <c r="H79" s="98"/>
      <c r="I79" s="98"/>
      <c r="J79" s="98"/>
      <c r="K79" s="98"/>
      <c r="L79" s="98"/>
      <c r="M79" s="98"/>
      <c r="N79" s="99"/>
      <c r="O79" s="100"/>
    </row>
    <row r="80" spans="2:15" ht="36" customHeight="1" x14ac:dyDescent="0.3">
      <c r="B80" s="317" t="s">
        <v>218</v>
      </c>
      <c r="C80" s="318"/>
      <c r="D80" s="318"/>
      <c r="E80" s="318"/>
      <c r="F80" s="319"/>
      <c r="G80" s="185">
        <v>1</v>
      </c>
      <c r="H80" s="98"/>
      <c r="I80" s="98"/>
      <c r="J80" s="98"/>
      <c r="K80" s="98"/>
      <c r="L80" s="98"/>
      <c r="M80" s="98"/>
      <c r="N80" s="99"/>
      <c r="O80" s="100"/>
    </row>
    <row r="81" spans="2:15" ht="36" customHeight="1" x14ac:dyDescent="0.3">
      <c r="B81" s="96" t="s">
        <v>252</v>
      </c>
      <c r="C81" s="424" t="s">
        <v>284</v>
      </c>
      <c r="D81" s="425"/>
      <c r="E81" s="425"/>
      <c r="F81" s="425"/>
      <c r="G81" s="425"/>
      <c r="H81" s="425"/>
      <c r="I81" s="425"/>
      <c r="J81" s="425"/>
      <c r="K81" s="425"/>
      <c r="L81" s="425"/>
      <c r="M81" s="425"/>
      <c r="N81" s="97" t="s">
        <v>29</v>
      </c>
      <c r="O81" s="120">
        <f>E83</f>
        <v>2</v>
      </c>
    </row>
    <row r="82" spans="2:15" ht="36" customHeight="1" x14ac:dyDescent="0.3">
      <c r="B82" s="354" t="s">
        <v>117</v>
      </c>
      <c r="C82" s="315"/>
      <c r="D82" s="315"/>
      <c r="E82" s="355" t="s">
        <v>121</v>
      </c>
      <c r="F82" s="355"/>
      <c r="G82" s="98"/>
      <c r="H82" s="98"/>
      <c r="I82" s="98"/>
      <c r="J82" s="98"/>
      <c r="K82" s="98"/>
      <c r="L82" s="98"/>
      <c r="M82" s="98"/>
      <c r="N82" s="99"/>
      <c r="O82" s="100"/>
    </row>
    <row r="83" spans="2:15" ht="75" customHeight="1" x14ac:dyDescent="0.3">
      <c r="B83" s="313" t="s">
        <v>316</v>
      </c>
      <c r="C83" s="314"/>
      <c r="D83" s="314"/>
      <c r="E83" s="356">
        <v>2</v>
      </c>
      <c r="F83" s="356"/>
      <c r="G83" s="98"/>
      <c r="H83" s="98"/>
      <c r="I83" s="98"/>
      <c r="J83" s="98"/>
      <c r="K83" s="98"/>
      <c r="L83" s="98"/>
      <c r="M83" s="98"/>
      <c r="N83" s="99"/>
      <c r="O83" s="100"/>
    </row>
    <row r="84" spans="2:15" ht="45" customHeight="1" x14ac:dyDescent="0.3">
      <c r="B84" s="65" t="s">
        <v>282</v>
      </c>
      <c r="C84" s="312" t="s">
        <v>165</v>
      </c>
      <c r="D84" s="312"/>
      <c r="E84" s="312"/>
      <c r="F84" s="312"/>
      <c r="G84" s="312"/>
      <c r="H84" s="312"/>
      <c r="I84" s="312"/>
      <c r="J84" s="312"/>
      <c r="K84" s="312"/>
      <c r="L84" s="312"/>
      <c r="M84" s="312"/>
      <c r="N84" s="97" t="s">
        <v>29</v>
      </c>
      <c r="O84" s="119">
        <f>G86</f>
        <v>9</v>
      </c>
    </row>
    <row r="85" spans="2:15" ht="36" customHeight="1" x14ac:dyDescent="0.3">
      <c r="B85" s="363" t="s">
        <v>117</v>
      </c>
      <c r="C85" s="364"/>
      <c r="D85" s="364"/>
      <c r="E85" s="364"/>
      <c r="F85" s="365"/>
      <c r="G85" s="178" t="s">
        <v>121</v>
      </c>
      <c r="H85" s="178"/>
      <c r="I85" s="98"/>
      <c r="J85" s="98"/>
      <c r="K85" s="98"/>
      <c r="L85" s="98"/>
      <c r="M85" s="98"/>
      <c r="N85" s="99"/>
      <c r="O85" s="100"/>
    </row>
    <row r="86" spans="2:15" ht="61.2" customHeight="1" x14ac:dyDescent="0.3">
      <c r="B86" s="317" t="s">
        <v>315</v>
      </c>
      <c r="C86" s="318"/>
      <c r="D86" s="318"/>
      <c r="E86" s="318"/>
      <c r="F86" s="319"/>
      <c r="G86" s="185">
        <v>9</v>
      </c>
      <c r="H86" s="193"/>
      <c r="I86" s="98"/>
      <c r="J86" s="98"/>
      <c r="K86" s="98"/>
      <c r="L86" s="98"/>
      <c r="M86" s="98"/>
      <c r="N86" s="99"/>
      <c r="O86" s="100"/>
    </row>
    <row r="87" spans="2:15" ht="36" customHeight="1" x14ac:dyDescent="0.3">
      <c r="B87" s="96" t="s">
        <v>283</v>
      </c>
      <c r="C87" s="312" t="s">
        <v>183</v>
      </c>
      <c r="D87" s="312"/>
      <c r="E87" s="312"/>
      <c r="F87" s="312"/>
      <c r="G87" s="312"/>
      <c r="H87" s="312"/>
      <c r="I87" s="312"/>
      <c r="J87" s="312"/>
      <c r="K87" s="312"/>
      <c r="L87" s="312"/>
      <c r="M87" s="312"/>
      <c r="N87" s="97" t="s">
        <v>29</v>
      </c>
      <c r="O87" s="120">
        <f>G89*I89</f>
        <v>18</v>
      </c>
    </row>
    <row r="88" spans="2:15" ht="36" customHeight="1" x14ac:dyDescent="0.3">
      <c r="B88" s="309" t="s">
        <v>117</v>
      </c>
      <c r="C88" s="310"/>
      <c r="D88" s="310"/>
      <c r="E88" s="310"/>
      <c r="F88" s="311"/>
      <c r="G88" s="355" t="s">
        <v>121</v>
      </c>
      <c r="H88" s="355"/>
      <c r="I88" s="198" t="s">
        <v>118</v>
      </c>
      <c r="J88" s="73"/>
      <c r="K88" s="73"/>
      <c r="L88" s="73"/>
      <c r="M88" s="73"/>
      <c r="N88" s="99"/>
      <c r="O88" s="100"/>
    </row>
    <row r="89" spans="2:15" ht="55.2" customHeight="1" x14ac:dyDescent="0.3">
      <c r="B89" s="317" t="s">
        <v>317</v>
      </c>
      <c r="C89" s="318"/>
      <c r="D89" s="318"/>
      <c r="E89" s="318"/>
      <c r="F89" s="319"/>
      <c r="G89" s="356">
        <v>9</v>
      </c>
      <c r="H89" s="356"/>
      <c r="I89" s="192">
        <v>2</v>
      </c>
      <c r="J89" s="98"/>
      <c r="K89" s="98"/>
      <c r="L89" s="98"/>
      <c r="M89" s="98"/>
      <c r="N89" s="99"/>
      <c r="O89" s="100"/>
    </row>
    <row r="90" spans="2:15" ht="45" customHeight="1" x14ac:dyDescent="0.3">
      <c r="B90" s="66" t="s">
        <v>25</v>
      </c>
      <c r="C90" s="358" t="s">
        <v>186</v>
      </c>
      <c r="D90" s="358"/>
      <c r="E90" s="358"/>
      <c r="F90" s="358"/>
      <c r="G90" s="358"/>
      <c r="H90" s="358"/>
      <c r="I90" s="358"/>
      <c r="J90" s="358"/>
      <c r="K90" s="358"/>
      <c r="L90" s="358"/>
      <c r="M90" s="358"/>
      <c r="N90" s="358"/>
      <c r="O90" s="359"/>
    </row>
    <row r="91" spans="2:15" ht="43.95" customHeight="1" x14ac:dyDescent="0.3">
      <c r="B91" s="65" t="s">
        <v>26</v>
      </c>
      <c r="C91" s="362" t="s">
        <v>270</v>
      </c>
      <c r="D91" s="362"/>
      <c r="E91" s="362"/>
      <c r="F91" s="362"/>
      <c r="G91" s="362"/>
      <c r="H91" s="362"/>
      <c r="I91" s="362"/>
      <c r="J91" s="362"/>
      <c r="K91" s="362"/>
      <c r="L91" s="362"/>
      <c r="M91" s="362"/>
      <c r="N91" s="67" t="s">
        <v>19</v>
      </c>
      <c r="O91" s="119">
        <f>F93</f>
        <v>31.8</v>
      </c>
    </row>
    <row r="92" spans="2:15" ht="36" customHeight="1" x14ac:dyDescent="0.3">
      <c r="B92" s="309" t="s">
        <v>117</v>
      </c>
      <c r="C92" s="310"/>
      <c r="D92" s="310"/>
      <c r="E92" s="311"/>
      <c r="F92" s="327" t="s">
        <v>214</v>
      </c>
      <c r="G92" s="360"/>
      <c r="H92" s="328"/>
      <c r="I92" s="42"/>
      <c r="J92" s="42"/>
      <c r="K92" s="42"/>
      <c r="L92" s="42"/>
      <c r="M92" s="42"/>
      <c r="N92" s="44"/>
      <c r="O92" s="45"/>
    </row>
    <row r="93" spans="2:15" ht="40.950000000000003" customHeight="1" x14ac:dyDescent="0.3">
      <c r="B93" s="313" t="s">
        <v>336</v>
      </c>
      <c r="C93" s="314"/>
      <c r="D93" s="314"/>
      <c r="E93" s="314"/>
      <c r="F93" s="361">
        <v>31.8</v>
      </c>
      <c r="G93" s="361"/>
      <c r="H93" s="330"/>
      <c r="I93" s="42"/>
      <c r="J93" s="42"/>
      <c r="K93" s="42"/>
      <c r="L93" s="42"/>
      <c r="M93" s="42"/>
      <c r="N93" s="44"/>
      <c r="O93" s="45"/>
    </row>
    <row r="94" spans="2:15" ht="39.6" customHeight="1" x14ac:dyDescent="0.3">
      <c r="B94" s="66" t="s">
        <v>27</v>
      </c>
      <c r="C94" s="358" t="s">
        <v>192</v>
      </c>
      <c r="D94" s="358"/>
      <c r="E94" s="358"/>
      <c r="F94" s="358"/>
      <c r="G94" s="358"/>
      <c r="H94" s="358"/>
      <c r="I94" s="358"/>
      <c r="J94" s="358"/>
      <c r="K94" s="358"/>
      <c r="L94" s="358"/>
      <c r="M94" s="358"/>
      <c r="N94" s="358"/>
      <c r="O94" s="359"/>
    </row>
    <row r="95" spans="2:15" ht="45" customHeight="1" x14ac:dyDescent="0.3">
      <c r="B95" s="65" t="s">
        <v>28</v>
      </c>
      <c r="C95" s="434" t="s">
        <v>286</v>
      </c>
      <c r="D95" s="435"/>
      <c r="E95" s="435"/>
      <c r="F95" s="435"/>
      <c r="G95" s="435"/>
      <c r="H95" s="435"/>
      <c r="I95" s="435"/>
      <c r="J95" s="435"/>
      <c r="K95" s="435"/>
      <c r="L95" s="435"/>
      <c r="M95" s="436"/>
      <c r="N95" s="97" t="s">
        <v>19</v>
      </c>
      <c r="O95" s="69">
        <f>N97</f>
        <v>61.1</v>
      </c>
    </row>
    <row r="96" spans="2:15" ht="36" customHeight="1" x14ac:dyDescent="0.3">
      <c r="B96" s="354" t="s">
        <v>117</v>
      </c>
      <c r="C96" s="315"/>
      <c r="D96" s="315"/>
      <c r="E96" s="336" t="s">
        <v>214</v>
      </c>
      <c r="F96" s="336"/>
      <c r="G96" s="336"/>
      <c r="H96" s="189" t="s">
        <v>320</v>
      </c>
      <c r="I96" s="189" t="s">
        <v>321</v>
      </c>
      <c r="J96" s="331" t="s">
        <v>120</v>
      </c>
      <c r="K96" s="332"/>
      <c r="L96" s="336" t="s">
        <v>121</v>
      </c>
      <c r="M96" s="336"/>
      <c r="N96" s="368" t="s">
        <v>322</v>
      </c>
      <c r="O96" s="369"/>
    </row>
    <row r="97" spans="2:15" ht="36" customHeight="1" x14ac:dyDescent="0.3">
      <c r="B97" s="317" t="s">
        <v>319</v>
      </c>
      <c r="C97" s="318"/>
      <c r="D97" s="319"/>
      <c r="E97" s="366">
        <v>4.95</v>
      </c>
      <c r="F97" s="372"/>
      <c r="G97" s="333"/>
      <c r="H97" s="190">
        <v>0.3</v>
      </c>
      <c r="I97" s="190">
        <f>E97/H97</f>
        <v>16.5</v>
      </c>
      <c r="J97" s="366">
        <v>2.6</v>
      </c>
      <c r="K97" s="333"/>
      <c r="L97" s="334">
        <f>I97*J97</f>
        <v>42.9</v>
      </c>
      <c r="M97" s="334"/>
      <c r="N97" s="370">
        <f>SUM(L97:M98)</f>
        <v>61.1</v>
      </c>
      <c r="O97" s="371"/>
    </row>
    <row r="98" spans="2:15" ht="36" customHeight="1" x14ac:dyDescent="0.3">
      <c r="B98" s="317" t="s">
        <v>221</v>
      </c>
      <c r="C98" s="318"/>
      <c r="D98" s="319"/>
      <c r="E98" s="366">
        <v>7.28</v>
      </c>
      <c r="F98" s="372"/>
      <c r="G98" s="333"/>
      <c r="H98" s="190">
        <v>0.6</v>
      </c>
      <c r="I98" s="195">
        <f>E98/H98</f>
        <v>12.133333333333335</v>
      </c>
      <c r="J98" s="366">
        <v>1.5</v>
      </c>
      <c r="K98" s="333"/>
      <c r="L98" s="334">
        <f>I98*J98</f>
        <v>18.200000000000003</v>
      </c>
      <c r="M98" s="334"/>
      <c r="N98" s="366"/>
      <c r="O98" s="367"/>
    </row>
    <row r="99" spans="2:15" ht="43.2" customHeight="1" x14ac:dyDescent="0.3">
      <c r="B99" s="65" t="s">
        <v>30</v>
      </c>
      <c r="C99" s="340" t="s">
        <v>193</v>
      </c>
      <c r="D99" s="340"/>
      <c r="E99" s="340"/>
      <c r="F99" s="340"/>
      <c r="G99" s="340"/>
      <c r="H99" s="340"/>
      <c r="I99" s="340"/>
      <c r="J99" s="340"/>
      <c r="K99" s="340"/>
      <c r="L99" s="340"/>
      <c r="M99" s="341"/>
      <c r="N99" s="97" t="s">
        <v>19</v>
      </c>
      <c r="O99" s="121">
        <f>G101</f>
        <v>4</v>
      </c>
    </row>
    <row r="100" spans="2:15" ht="43.2" customHeight="1" x14ac:dyDescent="0.3">
      <c r="B100" s="309" t="s">
        <v>9</v>
      </c>
      <c r="C100" s="310"/>
      <c r="D100" s="310"/>
      <c r="E100" s="310"/>
      <c r="F100" s="311"/>
      <c r="G100" s="327" t="s">
        <v>214</v>
      </c>
      <c r="H100" s="328"/>
      <c r="I100" s="180"/>
      <c r="J100" s="180"/>
      <c r="K100" s="180"/>
      <c r="L100" s="180"/>
      <c r="M100" s="181"/>
      <c r="N100" s="186"/>
      <c r="O100" s="191"/>
    </row>
    <row r="101" spans="2:15" ht="58.95" customHeight="1" x14ac:dyDescent="0.3">
      <c r="B101" s="317" t="s">
        <v>318</v>
      </c>
      <c r="C101" s="318"/>
      <c r="D101" s="318"/>
      <c r="E101" s="318"/>
      <c r="F101" s="319"/>
      <c r="G101" s="329">
        <v>4</v>
      </c>
      <c r="H101" s="330"/>
      <c r="I101" s="194"/>
      <c r="J101" s="194"/>
      <c r="K101" s="194"/>
      <c r="L101" s="194"/>
      <c r="M101" s="187"/>
      <c r="N101" s="186"/>
      <c r="O101" s="191"/>
    </row>
    <row r="102" spans="2:15" ht="36" customHeight="1" x14ac:dyDescent="0.3">
      <c r="B102" s="65" t="s">
        <v>31</v>
      </c>
      <c r="C102" s="424" t="s">
        <v>287</v>
      </c>
      <c r="D102" s="425"/>
      <c r="E102" s="425"/>
      <c r="F102" s="425"/>
      <c r="G102" s="425"/>
      <c r="H102" s="425"/>
      <c r="I102" s="425"/>
      <c r="J102" s="425"/>
      <c r="K102" s="425"/>
      <c r="L102" s="425"/>
      <c r="M102" s="433"/>
      <c r="N102" s="67" t="s">
        <v>19</v>
      </c>
      <c r="O102" s="119">
        <f>G104</f>
        <v>4</v>
      </c>
    </row>
    <row r="103" spans="2:15" ht="36" customHeight="1" x14ac:dyDescent="0.3">
      <c r="B103" s="309" t="s">
        <v>9</v>
      </c>
      <c r="C103" s="310"/>
      <c r="D103" s="310"/>
      <c r="E103" s="310"/>
      <c r="F103" s="311"/>
      <c r="G103" s="327" t="s">
        <v>214</v>
      </c>
      <c r="H103" s="328"/>
      <c r="I103" s="70"/>
      <c r="J103" s="182"/>
      <c r="K103" s="183"/>
      <c r="L103" s="182"/>
      <c r="M103" s="183"/>
      <c r="N103" s="197"/>
      <c r="O103" s="45"/>
    </row>
    <row r="104" spans="2:15" ht="52.95" customHeight="1" x14ac:dyDescent="0.3">
      <c r="B104" s="317" t="s">
        <v>318</v>
      </c>
      <c r="C104" s="318"/>
      <c r="D104" s="318"/>
      <c r="E104" s="318"/>
      <c r="F104" s="319"/>
      <c r="G104" s="329">
        <v>4</v>
      </c>
      <c r="H104" s="330"/>
      <c r="I104" s="70"/>
      <c r="J104" s="182"/>
      <c r="K104" s="183"/>
      <c r="L104" s="182"/>
      <c r="M104" s="183"/>
      <c r="N104" s="197"/>
      <c r="O104" s="45"/>
    </row>
    <row r="105" spans="2:15" ht="42" customHeight="1" x14ac:dyDescent="0.3">
      <c r="B105" s="65" t="s">
        <v>285</v>
      </c>
      <c r="C105" s="424" t="s">
        <v>275</v>
      </c>
      <c r="D105" s="425"/>
      <c r="E105" s="425"/>
      <c r="F105" s="425"/>
      <c r="G105" s="425"/>
      <c r="H105" s="425"/>
      <c r="I105" s="425"/>
      <c r="J105" s="425"/>
      <c r="K105" s="425"/>
      <c r="L105" s="425"/>
      <c r="M105" s="433"/>
      <c r="N105" s="67" t="s">
        <v>137</v>
      </c>
      <c r="O105" s="69">
        <f>I107</f>
        <v>17.462400000000002</v>
      </c>
    </row>
    <row r="106" spans="2:15" ht="36" customHeight="1" x14ac:dyDescent="0.3">
      <c r="B106" s="309" t="s">
        <v>117</v>
      </c>
      <c r="C106" s="310"/>
      <c r="D106" s="311"/>
      <c r="E106" s="309" t="s">
        <v>120</v>
      </c>
      <c r="F106" s="310"/>
      <c r="G106" s="327" t="s">
        <v>115</v>
      </c>
      <c r="H106" s="328"/>
      <c r="I106" s="181" t="s">
        <v>119</v>
      </c>
      <c r="J106" s="327"/>
      <c r="K106" s="328"/>
      <c r="L106" s="182"/>
      <c r="M106" s="183"/>
      <c r="N106" s="197"/>
      <c r="O106" s="45"/>
    </row>
    <row r="107" spans="2:15" ht="36" customHeight="1" x14ac:dyDescent="0.3">
      <c r="B107" s="317" t="s">
        <v>218</v>
      </c>
      <c r="C107" s="318"/>
      <c r="D107" s="319"/>
      <c r="E107" s="329">
        <v>6.42</v>
      </c>
      <c r="F107" s="330"/>
      <c r="G107" s="329">
        <v>2.72</v>
      </c>
      <c r="H107" s="330"/>
      <c r="I107" s="195">
        <f>E107*G107</f>
        <v>17.462400000000002</v>
      </c>
      <c r="J107" s="182"/>
      <c r="K107" s="183"/>
      <c r="L107" s="182"/>
      <c r="M107" s="183"/>
      <c r="N107" s="197"/>
      <c r="O107" s="45"/>
    </row>
    <row r="108" spans="2:15" ht="45" customHeight="1" x14ac:dyDescent="0.3">
      <c r="B108" s="66" t="s">
        <v>32</v>
      </c>
      <c r="C108" s="395" t="s">
        <v>122</v>
      </c>
      <c r="D108" s="396"/>
      <c r="E108" s="396"/>
      <c r="F108" s="396"/>
      <c r="G108" s="396"/>
      <c r="H108" s="396"/>
      <c r="I108" s="396"/>
      <c r="J108" s="396"/>
      <c r="K108" s="396"/>
      <c r="L108" s="396"/>
      <c r="M108" s="396"/>
      <c r="N108" s="396"/>
      <c r="O108" s="397"/>
    </row>
    <row r="109" spans="2:15" ht="45" customHeight="1" x14ac:dyDescent="0.3">
      <c r="B109" s="65" t="s">
        <v>33</v>
      </c>
      <c r="C109" s="362" t="s">
        <v>127</v>
      </c>
      <c r="D109" s="362"/>
      <c r="E109" s="362"/>
      <c r="F109" s="362"/>
      <c r="G109" s="362"/>
      <c r="H109" s="362"/>
      <c r="I109" s="362"/>
      <c r="J109" s="362"/>
      <c r="K109" s="362"/>
      <c r="L109" s="362"/>
      <c r="M109" s="362"/>
      <c r="N109" s="71" t="s">
        <v>137</v>
      </c>
      <c r="O109" s="69">
        <f>N113</f>
        <v>538.78800000000001</v>
      </c>
    </row>
    <row r="110" spans="2:15" ht="36" customHeight="1" x14ac:dyDescent="0.3">
      <c r="B110" s="179"/>
      <c r="C110" s="437" t="s">
        <v>117</v>
      </c>
      <c r="D110" s="310"/>
      <c r="E110" s="311"/>
      <c r="F110" s="315" t="s">
        <v>172</v>
      </c>
      <c r="G110" s="315"/>
      <c r="H110" s="336" t="s">
        <v>173</v>
      </c>
      <c r="I110" s="336"/>
      <c r="J110" s="331"/>
      <c r="K110" s="332"/>
      <c r="L110" s="331" t="s">
        <v>119</v>
      </c>
      <c r="M110" s="332"/>
      <c r="N110" s="447"/>
      <c r="O110" s="448"/>
    </row>
    <row r="111" spans="2:15" ht="36" customHeight="1" x14ac:dyDescent="0.3">
      <c r="B111" s="170"/>
      <c r="C111" s="314" t="s">
        <v>233</v>
      </c>
      <c r="D111" s="314"/>
      <c r="E111" s="314"/>
      <c r="F111" s="316">
        <v>93.02</v>
      </c>
      <c r="G111" s="316"/>
      <c r="H111" s="333">
        <v>3</v>
      </c>
      <c r="I111" s="334"/>
      <c r="J111" s="366"/>
      <c r="K111" s="333"/>
      <c r="L111" s="325">
        <f>F111*H111</f>
        <v>279.06</v>
      </c>
      <c r="M111" s="326"/>
      <c r="N111" s="451"/>
      <c r="O111" s="452"/>
    </row>
    <row r="112" spans="2:15" ht="36" customHeight="1" x14ac:dyDescent="0.3">
      <c r="B112" s="170"/>
      <c r="C112" s="314" t="s">
        <v>234</v>
      </c>
      <c r="D112" s="314"/>
      <c r="E112" s="314"/>
      <c r="F112" s="334">
        <v>108.22</v>
      </c>
      <c r="G112" s="334"/>
      <c r="H112" s="366">
        <v>2.4</v>
      </c>
      <c r="I112" s="333"/>
      <c r="J112" s="366"/>
      <c r="K112" s="333"/>
      <c r="L112" s="325">
        <f>F112*H112</f>
        <v>259.72800000000001</v>
      </c>
      <c r="M112" s="326"/>
      <c r="N112" s="447"/>
      <c r="O112" s="448"/>
    </row>
    <row r="113" spans="2:18" ht="36" customHeight="1" x14ac:dyDescent="0.3">
      <c r="B113" s="170"/>
      <c r="C113" s="455"/>
      <c r="D113" s="455"/>
      <c r="E113" s="455"/>
      <c r="F113" s="455"/>
      <c r="G113" s="455"/>
      <c r="H113" s="455"/>
      <c r="I113" s="455"/>
      <c r="J113" s="455"/>
      <c r="K113" s="455"/>
      <c r="L113" s="335" t="s">
        <v>171</v>
      </c>
      <c r="M113" s="335"/>
      <c r="N113" s="453">
        <f>L111+L112</f>
        <v>538.78800000000001</v>
      </c>
      <c r="O113" s="454"/>
    </row>
    <row r="114" spans="2:18" ht="45" customHeight="1" x14ac:dyDescent="0.3">
      <c r="B114" s="65" t="s">
        <v>201</v>
      </c>
      <c r="C114" s="312" t="s">
        <v>288</v>
      </c>
      <c r="D114" s="312"/>
      <c r="E114" s="312"/>
      <c r="F114" s="312"/>
      <c r="G114" s="312"/>
      <c r="H114" s="312"/>
      <c r="I114" s="312"/>
      <c r="J114" s="312"/>
      <c r="K114" s="312"/>
      <c r="L114" s="312"/>
      <c r="M114" s="312"/>
      <c r="N114" s="67" t="s">
        <v>137</v>
      </c>
      <c r="O114" s="69">
        <f>O117</f>
        <v>35.632000000000005</v>
      </c>
    </row>
    <row r="115" spans="2:18" ht="36" customHeight="1" x14ac:dyDescent="0.3">
      <c r="B115" s="179"/>
      <c r="C115" s="437" t="s">
        <v>117</v>
      </c>
      <c r="D115" s="310"/>
      <c r="E115" s="311"/>
      <c r="F115" s="315" t="s">
        <v>350</v>
      </c>
      <c r="G115" s="315"/>
      <c r="H115" s="336" t="s">
        <v>351</v>
      </c>
      <c r="I115" s="336"/>
      <c r="J115" s="331"/>
      <c r="K115" s="332"/>
      <c r="L115" s="331" t="s">
        <v>119</v>
      </c>
      <c r="M115" s="332"/>
      <c r="N115" s="197"/>
      <c r="O115" s="45"/>
    </row>
    <row r="116" spans="2:18" ht="36" customHeight="1" x14ac:dyDescent="0.3">
      <c r="B116" s="170"/>
      <c r="C116" s="314" t="s">
        <v>218</v>
      </c>
      <c r="D116" s="314"/>
      <c r="E116" s="314"/>
      <c r="F116" s="316">
        <v>13.1</v>
      </c>
      <c r="G116" s="316"/>
      <c r="H116" s="333">
        <v>2.72</v>
      </c>
      <c r="I116" s="334"/>
      <c r="J116" s="366"/>
      <c r="K116" s="333"/>
      <c r="L116" s="325">
        <f>F116*H116</f>
        <v>35.632000000000005</v>
      </c>
      <c r="M116" s="326"/>
      <c r="N116" s="142"/>
      <c r="O116" s="45"/>
    </row>
    <row r="117" spans="2:18" ht="36" customHeight="1" x14ac:dyDescent="0.3">
      <c r="B117" s="317"/>
      <c r="C117" s="318"/>
      <c r="D117" s="318"/>
      <c r="E117" s="318"/>
      <c r="F117" s="318"/>
      <c r="G117" s="318"/>
      <c r="H117" s="318"/>
      <c r="I117" s="318"/>
      <c r="J117" s="318"/>
      <c r="K117" s="318"/>
      <c r="L117" s="319"/>
      <c r="M117" s="370" t="s">
        <v>171</v>
      </c>
      <c r="N117" s="373"/>
      <c r="O117" s="69">
        <f>L116</f>
        <v>35.632000000000005</v>
      </c>
    </row>
    <row r="118" spans="2:18" ht="45" customHeight="1" x14ac:dyDescent="0.3">
      <c r="B118" s="65" t="s">
        <v>202</v>
      </c>
      <c r="C118" s="312" t="s">
        <v>271</v>
      </c>
      <c r="D118" s="312"/>
      <c r="E118" s="312"/>
      <c r="F118" s="312"/>
      <c r="G118" s="312"/>
      <c r="H118" s="312"/>
      <c r="I118" s="312"/>
      <c r="J118" s="312"/>
      <c r="K118" s="312"/>
      <c r="L118" s="312"/>
      <c r="M118" s="312"/>
      <c r="N118" s="67" t="s">
        <v>137</v>
      </c>
      <c r="O118" s="69">
        <f>O123</f>
        <v>924.69839999999999</v>
      </c>
    </row>
    <row r="119" spans="2:18" ht="55.2" customHeight="1" x14ac:dyDescent="0.3">
      <c r="B119" s="179"/>
      <c r="C119" s="437" t="s">
        <v>117</v>
      </c>
      <c r="D119" s="310"/>
      <c r="E119" s="311"/>
      <c r="F119" s="315" t="s">
        <v>170</v>
      </c>
      <c r="G119" s="315"/>
      <c r="H119" s="336" t="s">
        <v>337</v>
      </c>
      <c r="I119" s="336"/>
      <c r="J119" s="327"/>
      <c r="K119" s="328"/>
      <c r="L119" s="331" t="s">
        <v>119</v>
      </c>
      <c r="M119" s="332"/>
      <c r="N119" s="44"/>
      <c r="O119" s="45"/>
    </row>
    <row r="120" spans="2:18" ht="36" customHeight="1" x14ac:dyDescent="0.3">
      <c r="B120" s="170"/>
      <c r="C120" s="314" t="s">
        <v>338</v>
      </c>
      <c r="D120" s="314"/>
      <c r="E120" s="314"/>
      <c r="F120" s="316">
        <v>316.32</v>
      </c>
      <c r="G120" s="316"/>
      <c r="H120" s="316">
        <v>1.22</v>
      </c>
      <c r="I120" s="316"/>
      <c r="J120" s="323"/>
      <c r="K120" s="324"/>
      <c r="L120" s="325">
        <f>F120*H120</f>
        <v>385.91039999999998</v>
      </c>
      <c r="M120" s="326"/>
      <c r="N120" s="44"/>
      <c r="O120" s="45"/>
    </row>
    <row r="121" spans="2:18" ht="36" customHeight="1" x14ac:dyDescent="0.3">
      <c r="B121" s="170"/>
      <c r="C121" s="314" t="s">
        <v>339</v>
      </c>
      <c r="D121" s="314"/>
      <c r="E121" s="314"/>
      <c r="F121" s="316">
        <v>108.22</v>
      </c>
      <c r="G121" s="316"/>
      <c r="H121" s="316">
        <v>2.4</v>
      </c>
      <c r="I121" s="316"/>
      <c r="J121" s="323"/>
      <c r="K121" s="324"/>
      <c r="L121" s="325">
        <f t="shared" ref="L121:L122" si="3">F121*H121</f>
        <v>259.72800000000001</v>
      </c>
      <c r="M121" s="326"/>
      <c r="N121" s="44"/>
      <c r="O121" s="45"/>
      <c r="R121" t="s">
        <v>191</v>
      </c>
    </row>
    <row r="122" spans="2:18" ht="36" customHeight="1" x14ac:dyDescent="0.3">
      <c r="B122" s="170"/>
      <c r="C122" s="314" t="s">
        <v>233</v>
      </c>
      <c r="D122" s="314"/>
      <c r="E122" s="314"/>
      <c r="F122" s="316">
        <v>93.02</v>
      </c>
      <c r="G122" s="316"/>
      <c r="H122" s="316">
        <v>3</v>
      </c>
      <c r="I122" s="316"/>
      <c r="J122" s="323"/>
      <c r="K122" s="324"/>
      <c r="L122" s="325">
        <f t="shared" si="3"/>
        <v>279.06</v>
      </c>
      <c r="M122" s="326"/>
      <c r="N122" s="44"/>
      <c r="O122" s="45"/>
    </row>
    <row r="123" spans="2:18" ht="36" customHeight="1" x14ac:dyDescent="0.3">
      <c r="B123" s="317"/>
      <c r="C123" s="318"/>
      <c r="D123" s="318"/>
      <c r="E123" s="318"/>
      <c r="F123" s="318"/>
      <c r="G123" s="318"/>
      <c r="H123" s="318"/>
      <c r="I123" s="318"/>
      <c r="J123" s="318"/>
      <c r="K123" s="318"/>
      <c r="L123" s="319"/>
      <c r="M123" s="370" t="s">
        <v>171</v>
      </c>
      <c r="N123" s="373"/>
      <c r="O123" s="69">
        <f>SUM(L120:M122)</f>
        <v>924.69839999999999</v>
      </c>
    </row>
    <row r="124" spans="2:18" ht="45" customHeight="1" x14ac:dyDescent="0.3">
      <c r="B124" s="65" t="s">
        <v>203</v>
      </c>
      <c r="C124" s="312" t="s">
        <v>289</v>
      </c>
      <c r="D124" s="312"/>
      <c r="E124" s="312"/>
      <c r="F124" s="312"/>
      <c r="G124" s="312"/>
      <c r="H124" s="312"/>
      <c r="I124" s="312"/>
      <c r="J124" s="312"/>
      <c r="K124" s="312"/>
      <c r="L124" s="312"/>
      <c r="M124" s="312"/>
      <c r="N124" s="67" t="s">
        <v>137</v>
      </c>
      <c r="O124" s="69">
        <f>O128</f>
        <v>538.78800000000001</v>
      </c>
    </row>
    <row r="125" spans="2:18" ht="36" customHeight="1" x14ac:dyDescent="0.3">
      <c r="B125" s="309" t="s">
        <v>117</v>
      </c>
      <c r="C125" s="310"/>
      <c r="D125" s="311"/>
      <c r="E125" s="315" t="s">
        <v>170</v>
      </c>
      <c r="F125" s="315"/>
      <c r="G125" s="336" t="s">
        <v>337</v>
      </c>
      <c r="H125" s="336"/>
      <c r="I125" s="327"/>
      <c r="J125" s="328"/>
      <c r="K125" s="331" t="s">
        <v>119</v>
      </c>
      <c r="L125" s="332"/>
      <c r="M125" s="42"/>
      <c r="N125" s="44"/>
      <c r="O125" s="45"/>
    </row>
    <row r="126" spans="2:18" ht="36" customHeight="1" x14ac:dyDescent="0.3">
      <c r="B126" s="317" t="s">
        <v>233</v>
      </c>
      <c r="C126" s="318"/>
      <c r="D126" s="319"/>
      <c r="E126" s="372">
        <v>93.02</v>
      </c>
      <c r="F126" s="333"/>
      <c r="G126" s="456">
        <v>3</v>
      </c>
      <c r="H126" s="457"/>
      <c r="I126" s="323"/>
      <c r="J126" s="324"/>
      <c r="K126" s="325">
        <f>E126*G126</f>
        <v>279.06</v>
      </c>
      <c r="L126" s="326"/>
      <c r="M126" s="42"/>
      <c r="N126" s="44"/>
      <c r="O126" s="45"/>
    </row>
    <row r="127" spans="2:18" ht="36" customHeight="1" x14ac:dyDescent="0.3">
      <c r="B127" s="313" t="s">
        <v>339</v>
      </c>
      <c r="C127" s="314"/>
      <c r="D127" s="314"/>
      <c r="E127" s="334">
        <v>108.22</v>
      </c>
      <c r="F127" s="334"/>
      <c r="G127" s="316">
        <v>2.4</v>
      </c>
      <c r="H127" s="316"/>
      <c r="I127" s="323"/>
      <c r="J127" s="324"/>
      <c r="K127" s="443">
        <f>E127*G127</f>
        <v>259.72800000000001</v>
      </c>
      <c r="L127" s="443"/>
      <c r="M127" s="42"/>
      <c r="N127" s="44"/>
      <c r="O127" s="45"/>
    </row>
    <row r="128" spans="2:18" ht="36" customHeight="1" x14ac:dyDescent="0.3">
      <c r="B128" s="317"/>
      <c r="C128" s="318"/>
      <c r="D128" s="318"/>
      <c r="E128" s="318"/>
      <c r="F128" s="318"/>
      <c r="G128" s="318"/>
      <c r="H128" s="318"/>
      <c r="I128" s="318"/>
      <c r="J128" s="318"/>
      <c r="K128" s="318"/>
      <c r="L128" s="319"/>
      <c r="M128" s="370" t="s">
        <v>171</v>
      </c>
      <c r="N128" s="373"/>
      <c r="O128" s="69">
        <f>K126+K127</f>
        <v>538.78800000000001</v>
      </c>
    </row>
    <row r="129" spans="2:18" ht="45" customHeight="1" x14ac:dyDescent="0.3">
      <c r="B129" s="65" t="s">
        <v>204</v>
      </c>
      <c r="C129" s="312" t="s">
        <v>290</v>
      </c>
      <c r="D129" s="312"/>
      <c r="E129" s="312"/>
      <c r="F129" s="312"/>
      <c r="G129" s="312"/>
      <c r="H129" s="312"/>
      <c r="I129" s="312"/>
      <c r="J129" s="312"/>
      <c r="K129" s="312"/>
      <c r="L129" s="312"/>
      <c r="M129" s="312"/>
      <c r="N129" s="67" t="s">
        <v>137</v>
      </c>
      <c r="O129" s="69">
        <f>O133</f>
        <v>422.32839999999999</v>
      </c>
    </row>
    <row r="130" spans="2:18" ht="45.75" customHeight="1" x14ac:dyDescent="0.3">
      <c r="B130" s="309" t="s">
        <v>117</v>
      </c>
      <c r="C130" s="310"/>
      <c r="D130" s="311"/>
      <c r="E130" s="315" t="s">
        <v>170</v>
      </c>
      <c r="F130" s="315"/>
      <c r="G130" s="336" t="s">
        <v>337</v>
      </c>
      <c r="H130" s="336"/>
      <c r="I130" s="327"/>
      <c r="J130" s="328"/>
      <c r="K130" s="331" t="s">
        <v>119</v>
      </c>
      <c r="L130" s="332"/>
      <c r="M130" s="42"/>
      <c r="N130" s="44"/>
      <c r="O130" s="45"/>
    </row>
    <row r="131" spans="2:18" ht="54" customHeight="1" x14ac:dyDescent="0.3">
      <c r="B131" s="313" t="s">
        <v>338</v>
      </c>
      <c r="C131" s="314"/>
      <c r="D131" s="314"/>
      <c r="E131" s="316">
        <v>316.32</v>
      </c>
      <c r="F131" s="316"/>
      <c r="G131" s="316">
        <v>1.22</v>
      </c>
      <c r="H131" s="316"/>
      <c r="I131" s="323"/>
      <c r="J131" s="324"/>
      <c r="K131" s="325">
        <f>E131*G131</f>
        <v>385.91039999999998</v>
      </c>
      <c r="L131" s="326"/>
      <c r="M131" s="42"/>
      <c r="N131" s="156"/>
      <c r="O131" s="45"/>
    </row>
    <row r="132" spans="2:18" ht="36" customHeight="1" x14ac:dyDescent="0.3">
      <c r="B132" s="313" t="s">
        <v>218</v>
      </c>
      <c r="C132" s="314"/>
      <c r="D132" s="314"/>
      <c r="E132" s="316">
        <v>13.1</v>
      </c>
      <c r="F132" s="316"/>
      <c r="G132" s="316">
        <v>2.78</v>
      </c>
      <c r="H132" s="316"/>
      <c r="I132" s="323"/>
      <c r="J132" s="324"/>
      <c r="K132" s="325">
        <f>E132*G132</f>
        <v>36.417999999999999</v>
      </c>
      <c r="L132" s="326"/>
      <c r="M132" s="38"/>
      <c r="N132" s="38"/>
      <c r="O132" s="199"/>
    </row>
    <row r="133" spans="2:18" ht="36" customHeight="1" x14ac:dyDescent="0.3">
      <c r="B133" s="317"/>
      <c r="C133" s="318"/>
      <c r="D133" s="318"/>
      <c r="E133" s="318"/>
      <c r="F133" s="318"/>
      <c r="G133" s="318"/>
      <c r="H133" s="318"/>
      <c r="I133" s="318"/>
      <c r="J133" s="318"/>
      <c r="K133" s="318"/>
      <c r="L133" s="319"/>
      <c r="M133" s="337" t="s">
        <v>213</v>
      </c>
      <c r="N133" s="338"/>
      <c r="O133" s="122">
        <f>K131+K132</f>
        <v>422.32839999999999</v>
      </c>
    </row>
    <row r="134" spans="2:18" ht="36" customHeight="1" x14ac:dyDescent="0.3">
      <c r="B134" s="65" t="s">
        <v>205</v>
      </c>
      <c r="C134" s="312" t="s">
        <v>128</v>
      </c>
      <c r="D134" s="312"/>
      <c r="E134" s="312"/>
      <c r="F134" s="312"/>
      <c r="G134" s="312"/>
      <c r="H134" s="312"/>
      <c r="I134" s="312"/>
      <c r="J134" s="312"/>
      <c r="K134" s="312"/>
      <c r="L134" s="312"/>
      <c r="M134" s="312"/>
      <c r="N134" s="67" t="s">
        <v>137</v>
      </c>
      <c r="O134" s="69">
        <f>O137</f>
        <v>89.97</v>
      </c>
    </row>
    <row r="135" spans="2:18" ht="36" customHeight="1" x14ac:dyDescent="0.3">
      <c r="B135" s="309" t="s">
        <v>117</v>
      </c>
      <c r="C135" s="310"/>
      <c r="D135" s="311"/>
      <c r="E135" s="315"/>
      <c r="F135" s="315"/>
      <c r="G135" s="336"/>
      <c r="H135" s="336"/>
      <c r="I135" s="327"/>
      <c r="J135" s="328"/>
      <c r="K135" s="331" t="s">
        <v>119</v>
      </c>
      <c r="L135" s="332"/>
      <c r="M135" s="42"/>
      <c r="N135" s="44"/>
      <c r="O135" s="45"/>
    </row>
    <row r="136" spans="2:18" ht="36" customHeight="1" x14ac:dyDescent="0.3">
      <c r="B136" s="313" t="s">
        <v>340</v>
      </c>
      <c r="C136" s="314"/>
      <c r="D136" s="314"/>
      <c r="E136" s="314"/>
      <c r="F136" s="314"/>
      <c r="G136" s="329"/>
      <c r="H136" s="330"/>
      <c r="I136" s="329"/>
      <c r="J136" s="330"/>
      <c r="K136" s="329">
        <v>89.97</v>
      </c>
      <c r="L136" s="330"/>
      <c r="M136" s="42"/>
      <c r="N136" s="44"/>
      <c r="O136" s="45"/>
    </row>
    <row r="137" spans="2:18" ht="36" customHeight="1" x14ac:dyDescent="0.3">
      <c r="B137" s="157"/>
      <c r="C137" s="449"/>
      <c r="D137" s="449"/>
      <c r="E137" s="449"/>
      <c r="F137" s="449"/>
      <c r="G137" s="449"/>
      <c r="H137" s="449"/>
      <c r="I137" s="449"/>
      <c r="J137" s="449"/>
      <c r="K137" s="449"/>
      <c r="L137" s="450"/>
      <c r="M137" s="337" t="s">
        <v>213</v>
      </c>
      <c r="N137" s="338"/>
      <c r="O137" s="122">
        <f>K136</f>
        <v>89.97</v>
      </c>
    </row>
    <row r="138" spans="2:18" ht="36" customHeight="1" x14ac:dyDescent="0.3">
      <c r="B138" s="65" t="s">
        <v>206</v>
      </c>
      <c r="C138" s="340" t="s">
        <v>149</v>
      </c>
      <c r="D138" s="340"/>
      <c r="E138" s="340"/>
      <c r="F138" s="340"/>
      <c r="G138" s="340"/>
      <c r="H138" s="340"/>
      <c r="I138" s="340"/>
      <c r="J138" s="340"/>
      <c r="K138" s="340"/>
      <c r="L138" s="340"/>
      <c r="M138" s="341"/>
      <c r="N138" s="67" t="s">
        <v>137</v>
      </c>
      <c r="O138" s="69">
        <f>O142</f>
        <v>167.7</v>
      </c>
    </row>
    <row r="139" spans="2:18" ht="36" customHeight="1" x14ac:dyDescent="0.3">
      <c r="B139" s="309" t="s">
        <v>117</v>
      </c>
      <c r="C139" s="310"/>
      <c r="D139" s="311"/>
      <c r="E139" s="315" t="s">
        <v>170</v>
      </c>
      <c r="F139" s="315"/>
      <c r="G139" s="336" t="s">
        <v>337</v>
      </c>
      <c r="H139" s="336"/>
      <c r="I139" s="327"/>
      <c r="J139" s="328"/>
      <c r="K139" s="331" t="s">
        <v>119</v>
      </c>
      <c r="L139" s="332"/>
      <c r="M139" s="106"/>
      <c r="N139" s="197"/>
      <c r="O139" s="45"/>
    </row>
    <row r="140" spans="2:18" ht="36" customHeight="1" x14ac:dyDescent="0.3">
      <c r="B140" s="313" t="s">
        <v>341</v>
      </c>
      <c r="C140" s="314"/>
      <c r="D140" s="314"/>
      <c r="E140" s="316">
        <v>93.02</v>
      </c>
      <c r="F140" s="316"/>
      <c r="G140" s="316">
        <v>1.5</v>
      </c>
      <c r="H140" s="316"/>
      <c r="I140" s="323"/>
      <c r="J140" s="324"/>
      <c r="K140" s="325">
        <f>E140*G140</f>
        <v>139.53</v>
      </c>
      <c r="L140" s="326"/>
      <c r="M140" s="155"/>
      <c r="N140" s="158"/>
      <c r="O140" s="159"/>
    </row>
    <row r="141" spans="2:18" ht="36" customHeight="1" x14ac:dyDescent="0.3">
      <c r="B141" s="458" t="s">
        <v>339</v>
      </c>
      <c r="C141" s="459"/>
      <c r="D141" s="460"/>
      <c r="E141" s="316">
        <v>18.78</v>
      </c>
      <c r="F141" s="316"/>
      <c r="G141" s="316">
        <v>1.5</v>
      </c>
      <c r="H141" s="316"/>
      <c r="I141" s="461"/>
      <c r="J141" s="460"/>
      <c r="K141" s="325">
        <f>E141*G141</f>
        <v>28.17</v>
      </c>
      <c r="L141" s="326"/>
      <c r="M141" s="155"/>
      <c r="N141" s="158"/>
      <c r="O141" s="159"/>
    </row>
    <row r="142" spans="2:18" ht="36" customHeight="1" x14ac:dyDescent="0.3">
      <c r="B142" s="317"/>
      <c r="C142" s="318"/>
      <c r="D142" s="318"/>
      <c r="E142" s="318"/>
      <c r="F142" s="318"/>
      <c r="G142" s="318"/>
      <c r="H142" s="318"/>
      <c r="I142" s="318"/>
      <c r="J142" s="318"/>
      <c r="K142" s="318"/>
      <c r="L142" s="319"/>
      <c r="M142" s="337" t="s">
        <v>213</v>
      </c>
      <c r="N142" s="338"/>
      <c r="O142" s="122">
        <f>K140+K141</f>
        <v>167.7</v>
      </c>
    </row>
    <row r="143" spans="2:18" ht="39.6" customHeight="1" x14ac:dyDescent="0.3">
      <c r="B143" s="65" t="s">
        <v>207</v>
      </c>
      <c r="C143" s="340" t="s">
        <v>291</v>
      </c>
      <c r="D143" s="340"/>
      <c r="E143" s="340"/>
      <c r="F143" s="340"/>
      <c r="G143" s="340"/>
      <c r="H143" s="340"/>
      <c r="I143" s="340"/>
      <c r="J143" s="340"/>
      <c r="K143" s="340"/>
      <c r="L143" s="340"/>
      <c r="M143" s="341"/>
      <c r="N143" s="67" t="s">
        <v>137</v>
      </c>
      <c r="O143" s="69">
        <f>O147</f>
        <v>83.16</v>
      </c>
      <c r="P143" s="74"/>
      <c r="Q143" s="74"/>
      <c r="R143" s="74"/>
    </row>
    <row r="144" spans="2:18" ht="39.6" customHeight="1" x14ac:dyDescent="0.3">
      <c r="B144" s="354" t="s">
        <v>9</v>
      </c>
      <c r="C144" s="315"/>
      <c r="D144" s="315"/>
      <c r="E144" s="315"/>
      <c r="F144" s="315"/>
      <c r="G144" s="315"/>
      <c r="H144" s="315"/>
      <c r="I144" s="315"/>
      <c r="J144" s="315"/>
      <c r="K144" s="315" t="s">
        <v>119</v>
      </c>
      <c r="L144" s="315"/>
      <c r="M144" s="315"/>
      <c r="N144" s="315"/>
      <c r="O144" s="45"/>
      <c r="P144" s="108"/>
      <c r="Q144" s="74"/>
      <c r="R144" s="74"/>
    </row>
    <row r="145" spans="2:18" ht="39.6" customHeight="1" x14ac:dyDescent="0.3">
      <c r="B145" s="339" t="s">
        <v>342</v>
      </c>
      <c r="C145" s="316"/>
      <c r="D145" s="316"/>
      <c r="E145" s="316"/>
      <c r="F145" s="316"/>
      <c r="G145" s="316"/>
      <c r="H145" s="316"/>
      <c r="I145" s="316"/>
      <c r="J145" s="316"/>
      <c r="K145" s="316">
        <v>70.56</v>
      </c>
      <c r="L145" s="316"/>
      <c r="M145" s="316"/>
      <c r="N145" s="316"/>
      <c r="O145" s="123"/>
      <c r="P145" s="109"/>
      <c r="Q145" s="74"/>
      <c r="R145" s="74"/>
    </row>
    <row r="146" spans="2:18" ht="39.6" customHeight="1" x14ac:dyDescent="0.3">
      <c r="B146" s="339" t="s">
        <v>343</v>
      </c>
      <c r="C146" s="316"/>
      <c r="D146" s="316"/>
      <c r="E146" s="316"/>
      <c r="F146" s="316"/>
      <c r="G146" s="316"/>
      <c r="H146" s="316"/>
      <c r="I146" s="316"/>
      <c r="J146" s="316"/>
      <c r="K146" s="316">
        <v>12.6</v>
      </c>
      <c r="L146" s="316"/>
      <c r="M146" s="316"/>
      <c r="N146" s="316"/>
      <c r="O146" s="123"/>
      <c r="P146" s="109"/>
      <c r="Q146" s="74"/>
      <c r="R146" s="74"/>
    </row>
    <row r="147" spans="2:18" ht="36" customHeight="1" x14ac:dyDescent="0.3">
      <c r="B147" s="430"/>
      <c r="C147" s="431"/>
      <c r="D147" s="431"/>
      <c r="E147" s="431"/>
      <c r="F147" s="431"/>
      <c r="G147" s="431"/>
      <c r="H147" s="431"/>
      <c r="I147" s="431"/>
      <c r="J147" s="431"/>
      <c r="K147" s="431"/>
      <c r="L147" s="432"/>
      <c r="M147" s="337" t="s">
        <v>213</v>
      </c>
      <c r="N147" s="338"/>
      <c r="O147" s="122">
        <f>K145+K146</f>
        <v>83.16</v>
      </c>
      <c r="P147" s="110"/>
      <c r="Q147" s="74"/>
      <c r="R147" s="74"/>
    </row>
    <row r="148" spans="2:18" ht="36" customHeight="1" x14ac:dyDescent="0.3">
      <c r="B148" s="103" t="s">
        <v>208</v>
      </c>
      <c r="C148" s="357" t="s">
        <v>73</v>
      </c>
      <c r="D148" s="357"/>
      <c r="E148" s="357"/>
      <c r="F148" s="357"/>
      <c r="G148" s="357"/>
      <c r="H148" s="357"/>
      <c r="I148" s="357"/>
      <c r="J148" s="357"/>
      <c r="K148" s="357"/>
      <c r="L148" s="357"/>
      <c r="M148" s="357"/>
      <c r="N148" s="111" t="s">
        <v>137</v>
      </c>
      <c r="O148" s="69">
        <f>O154</f>
        <v>31.040000000000003</v>
      </c>
      <c r="P148" s="74"/>
      <c r="Q148" s="74"/>
      <c r="R148" s="74"/>
    </row>
    <row r="149" spans="2:18" ht="36" customHeight="1" x14ac:dyDescent="0.3">
      <c r="B149" s="354" t="s">
        <v>9</v>
      </c>
      <c r="C149" s="446"/>
      <c r="D149" s="446"/>
      <c r="E149" s="446"/>
      <c r="F149" s="446"/>
      <c r="G149" s="446"/>
      <c r="H149" s="446"/>
      <c r="I149" s="327"/>
      <c r="J149" s="328"/>
      <c r="K149" s="315" t="s">
        <v>119</v>
      </c>
      <c r="L149" s="315"/>
      <c r="M149" s="160"/>
      <c r="N149" s="156"/>
      <c r="O149" s="45"/>
    </row>
    <row r="150" spans="2:18" ht="36" customHeight="1" x14ac:dyDescent="0.3">
      <c r="B150" s="339" t="s">
        <v>344</v>
      </c>
      <c r="C150" s="316"/>
      <c r="D150" s="316"/>
      <c r="E150" s="316"/>
      <c r="F150" s="316"/>
      <c r="G150" s="316"/>
      <c r="H150" s="316"/>
      <c r="I150" s="327"/>
      <c r="J150" s="328"/>
      <c r="K150" s="316">
        <v>22.35</v>
      </c>
      <c r="L150" s="316"/>
      <c r="M150" s="160"/>
      <c r="N150" s="156"/>
      <c r="O150" s="45"/>
    </row>
    <row r="151" spans="2:18" ht="36" customHeight="1" x14ac:dyDescent="0.3">
      <c r="B151" s="339" t="s">
        <v>343</v>
      </c>
      <c r="C151" s="316"/>
      <c r="D151" s="316"/>
      <c r="E151" s="316"/>
      <c r="F151" s="316"/>
      <c r="G151" s="316"/>
      <c r="H151" s="316"/>
      <c r="I151" s="327"/>
      <c r="J151" s="328"/>
      <c r="K151" s="316">
        <v>3.16</v>
      </c>
      <c r="L151" s="316"/>
      <c r="M151" s="160"/>
      <c r="N151" s="156"/>
      <c r="O151" s="45"/>
    </row>
    <row r="152" spans="2:18" ht="36" customHeight="1" x14ac:dyDescent="0.3">
      <c r="B152" s="339" t="s">
        <v>345</v>
      </c>
      <c r="C152" s="316"/>
      <c r="D152" s="316"/>
      <c r="E152" s="316"/>
      <c r="F152" s="316"/>
      <c r="G152" s="316"/>
      <c r="H152" s="316"/>
      <c r="I152" s="327"/>
      <c r="J152" s="328"/>
      <c r="K152" s="316">
        <v>4.1900000000000004</v>
      </c>
      <c r="L152" s="316"/>
      <c r="M152" s="160"/>
      <c r="N152" s="156"/>
      <c r="O152" s="45"/>
    </row>
    <row r="153" spans="2:18" ht="36" customHeight="1" x14ac:dyDescent="0.3">
      <c r="B153" s="339" t="s">
        <v>346</v>
      </c>
      <c r="C153" s="316"/>
      <c r="D153" s="316"/>
      <c r="E153" s="316"/>
      <c r="F153" s="316"/>
      <c r="G153" s="316"/>
      <c r="H153" s="316"/>
      <c r="I153" s="327"/>
      <c r="J153" s="328"/>
      <c r="K153" s="316">
        <v>1.34</v>
      </c>
      <c r="L153" s="316"/>
      <c r="M153" s="160"/>
      <c r="N153" s="156"/>
      <c r="O153" s="45"/>
    </row>
    <row r="154" spans="2:18" ht="36" customHeight="1" x14ac:dyDescent="0.3">
      <c r="B154" s="320"/>
      <c r="C154" s="321"/>
      <c r="D154" s="321"/>
      <c r="E154" s="321"/>
      <c r="F154" s="321"/>
      <c r="G154" s="321"/>
      <c r="H154" s="321"/>
      <c r="I154" s="321"/>
      <c r="J154" s="321"/>
      <c r="K154" s="321"/>
      <c r="L154" s="322"/>
      <c r="M154" s="337" t="s">
        <v>213</v>
      </c>
      <c r="N154" s="338"/>
      <c r="O154" s="122">
        <f>SUM(K150:L153)</f>
        <v>31.040000000000003</v>
      </c>
    </row>
    <row r="155" spans="2:18" ht="45" customHeight="1" x14ac:dyDescent="0.3">
      <c r="B155" s="66" t="s">
        <v>34</v>
      </c>
      <c r="C155" s="358" t="s">
        <v>35</v>
      </c>
      <c r="D155" s="358"/>
      <c r="E155" s="358"/>
      <c r="F155" s="358"/>
      <c r="G155" s="358"/>
      <c r="H155" s="358"/>
      <c r="I155" s="358"/>
      <c r="J155" s="358"/>
      <c r="K155" s="358"/>
      <c r="L155" s="358"/>
      <c r="M155" s="358"/>
      <c r="N155" s="358"/>
      <c r="O155" s="359"/>
    </row>
    <row r="156" spans="2:18" ht="45" customHeight="1" x14ac:dyDescent="0.3">
      <c r="B156" s="65" t="s">
        <v>36</v>
      </c>
      <c r="C156" s="312" t="s">
        <v>245</v>
      </c>
      <c r="D156" s="312"/>
      <c r="E156" s="312"/>
      <c r="F156" s="312"/>
      <c r="G156" s="312"/>
      <c r="H156" s="312"/>
      <c r="I156" s="312"/>
      <c r="J156" s="312"/>
      <c r="K156" s="312"/>
      <c r="L156" s="312"/>
      <c r="M156" s="312"/>
      <c r="N156" s="67" t="s">
        <v>29</v>
      </c>
      <c r="O156" s="119">
        <f>I158</f>
        <v>9</v>
      </c>
    </row>
    <row r="157" spans="2:18" ht="36" customHeight="1" x14ac:dyDescent="0.3">
      <c r="B157" s="309" t="s">
        <v>9</v>
      </c>
      <c r="C157" s="310"/>
      <c r="D157" s="310"/>
      <c r="E157" s="310"/>
      <c r="F157" s="311"/>
      <c r="G157" s="178" t="s">
        <v>121</v>
      </c>
      <c r="H157" s="178" t="s">
        <v>118</v>
      </c>
      <c r="I157" s="178" t="s">
        <v>222</v>
      </c>
      <c r="J157" s="42"/>
      <c r="K157" s="42"/>
      <c r="L157" s="42"/>
      <c r="M157" s="42"/>
      <c r="N157" s="44"/>
      <c r="O157" s="45"/>
    </row>
    <row r="158" spans="2:18" ht="36" customHeight="1" x14ac:dyDescent="0.3">
      <c r="B158" s="317" t="s">
        <v>331</v>
      </c>
      <c r="C158" s="318"/>
      <c r="D158" s="318"/>
      <c r="E158" s="318"/>
      <c r="F158" s="319"/>
      <c r="G158" s="185">
        <v>1</v>
      </c>
      <c r="H158" s="185">
        <v>2</v>
      </c>
      <c r="I158" s="185">
        <f>SUM(H158:H164)</f>
        <v>9</v>
      </c>
      <c r="J158" s="42"/>
      <c r="K158" s="42"/>
      <c r="L158" s="42"/>
      <c r="M158" s="42"/>
      <c r="N158" s="44"/>
      <c r="O158" s="45"/>
    </row>
    <row r="159" spans="2:18" ht="36" customHeight="1" x14ac:dyDescent="0.3">
      <c r="B159" s="317" t="s">
        <v>217</v>
      </c>
      <c r="C159" s="318"/>
      <c r="D159" s="318"/>
      <c r="E159" s="318"/>
      <c r="F159" s="319"/>
      <c r="G159" s="185">
        <v>1</v>
      </c>
      <c r="H159" s="185">
        <v>1</v>
      </c>
      <c r="I159" s="42"/>
      <c r="J159" s="42"/>
      <c r="K159" s="42"/>
      <c r="L159" s="42"/>
      <c r="M159" s="42"/>
      <c r="N159" s="44"/>
      <c r="O159" s="45"/>
    </row>
    <row r="160" spans="2:18" ht="36" customHeight="1" x14ac:dyDescent="0.3">
      <c r="B160" s="317" t="s">
        <v>332</v>
      </c>
      <c r="C160" s="318"/>
      <c r="D160" s="318"/>
      <c r="E160" s="318"/>
      <c r="F160" s="319"/>
      <c r="G160" s="185">
        <v>1</v>
      </c>
      <c r="H160" s="185">
        <v>1</v>
      </c>
      <c r="I160" s="42"/>
      <c r="J160" s="42"/>
      <c r="K160" s="42"/>
      <c r="L160" s="42"/>
      <c r="M160" s="42"/>
      <c r="N160" s="44"/>
      <c r="O160" s="45"/>
    </row>
    <row r="161" spans="2:15" ht="36" customHeight="1" x14ac:dyDescent="0.3">
      <c r="B161" s="317" t="s">
        <v>333</v>
      </c>
      <c r="C161" s="318"/>
      <c r="D161" s="318"/>
      <c r="E161" s="318"/>
      <c r="F161" s="319"/>
      <c r="G161" s="185">
        <v>1</v>
      </c>
      <c r="H161" s="185">
        <v>1</v>
      </c>
      <c r="I161" s="42"/>
      <c r="J161" s="42"/>
      <c r="K161" s="42"/>
      <c r="L161" s="42"/>
      <c r="M161" s="42"/>
      <c r="N161" s="44"/>
      <c r="O161" s="45"/>
    </row>
    <row r="162" spans="2:15" ht="36" customHeight="1" x14ac:dyDescent="0.3">
      <c r="B162" s="317" t="s">
        <v>218</v>
      </c>
      <c r="C162" s="318"/>
      <c r="D162" s="318"/>
      <c r="E162" s="318"/>
      <c r="F162" s="319"/>
      <c r="G162" s="185">
        <v>1</v>
      </c>
      <c r="H162" s="185">
        <v>1</v>
      </c>
      <c r="I162" s="42"/>
      <c r="J162" s="42"/>
      <c r="K162" s="42"/>
      <c r="L162" s="42"/>
      <c r="M162" s="42"/>
      <c r="N162" s="44"/>
      <c r="O162" s="45"/>
    </row>
    <row r="163" spans="2:15" ht="36" customHeight="1" x14ac:dyDescent="0.3">
      <c r="B163" s="317" t="s">
        <v>334</v>
      </c>
      <c r="C163" s="318"/>
      <c r="D163" s="318"/>
      <c r="E163" s="318"/>
      <c r="F163" s="319"/>
      <c r="G163" s="185">
        <v>1</v>
      </c>
      <c r="H163" s="185">
        <v>2</v>
      </c>
      <c r="I163" s="42"/>
      <c r="J163" s="42"/>
      <c r="K163" s="42"/>
      <c r="L163" s="42"/>
      <c r="M163" s="42"/>
      <c r="N163" s="44"/>
      <c r="O163" s="45"/>
    </row>
    <row r="164" spans="2:15" ht="36" customHeight="1" x14ac:dyDescent="0.3">
      <c r="B164" s="317" t="s">
        <v>335</v>
      </c>
      <c r="C164" s="318"/>
      <c r="D164" s="318"/>
      <c r="E164" s="318"/>
      <c r="F164" s="319"/>
      <c r="G164" s="185">
        <v>1</v>
      </c>
      <c r="H164" s="185">
        <v>1</v>
      </c>
      <c r="I164" s="42"/>
      <c r="J164" s="42"/>
      <c r="K164" s="42"/>
      <c r="L164" s="42"/>
      <c r="M164" s="42"/>
      <c r="N164" s="44"/>
      <c r="O164" s="45"/>
    </row>
    <row r="165" spans="2:15" ht="48" customHeight="1" x14ac:dyDescent="0.3">
      <c r="B165" s="65" t="s">
        <v>37</v>
      </c>
      <c r="C165" s="312" t="s">
        <v>148</v>
      </c>
      <c r="D165" s="312"/>
      <c r="E165" s="312"/>
      <c r="F165" s="312"/>
      <c r="G165" s="312"/>
      <c r="H165" s="312"/>
      <c r="I165" s="312"/>
      <c r="J165" s="312"/>
      <c r="K165" s="312"/>
      <c r="L165" s="312"/>
      <c r="M165" s="312"/>
      <c r="N165" s="67" t="s">
        <v>29</v>
      </c>
      <c r="O165" s="69">
        <f>F167</f>
        <v>4</v>
      </c>
    </row>
    <row r="166" spans="2:15" ht="36" customHeight="1" x14ac:dyDescent="0.3">
      <c r="B166" s="354" t="s">
        <v>117</v>
      </c>
      <c r="C166" s="315"/>
      <c r="D166" s="315"/>
      <c r="E166" s="315"/>
      <c r="F166" s="315" t="s">
        <v>121</v>
      </c>
      <c r="G166" s="315"/>
      <c r="H166" s="94"/>
      <c r="I166" s="94"/>
      <c r="J166" s="94"/>
      <c r="K166" s="94"/>
      <c r="L166" s="94"/>
      <c r="M166" s="101"/>
      <c r="N166" s="44"/>
      <c r="O166" s="45"/>
    </row>
    <row r="167" spans="2:15" ht="36" customHeight="1" x14ac:dyDescent="0.3">
      <c r="B167" s="313" t="s">
        <v>330</v>
      </c>
      <c r="C167" s="314"/>
      <c r="D167" s="314"/>
      <c r="E167" s="314"/>
      <c r="F167" s="316">
        <v>4</v>
      </c>
      <c r="G167" s="316"/>
      <c r="H167" s="94"/>
      <c r="I167" s="94"/>
      <c r="J167" s="94"/>
      <c r="K167" s="94"/>
      <c r="L167" s="94"/>
      <c r="M167" s="101"/>
      <c r="N167" s="44"/>
      <c r="O167" s="45"/>
    </row>
    <row r="168" spans="2:15" ht="36" customHeight="1" x14ac:dyDescent="0.3">
      <c r="B168" s="170"/>
      <c r="C168" s="171"/>
      <c r="D168" s="171"/>
      <c r="E168" s="171"/>
      <c r="F168" s="171"/>
      <c r="G168" s="176"/>
      <c r="H168" s="94"/>
      <c r="I168" s="94"/>
      <c r="J168" s="94"/>
      <c r="K168" s="94"/>
      <c r="L168" s="94"/>
      <c r="M168" s="101"/>
      <c r="N168" s="44"/>
      <c r="O168" s="45"/>
    </row>
    <row r="169" spans="2:15" ht="48" customHeight="1" x14ac:dyDescent="0.3">
      <c r="B169" s="65" t="s">
        <v>38</v>
      </c>
      <c r="C169" s="312" t="s">
        <v>292</v>
      </c>
      <c r="D169" s="312"/>
      <c r="E169" s="312"/>
      <c r="F169" s="312"/>
      <c r="G169" s="312"/>
      <c r="H169" s="312"/>
      <c r="I169" s="312"/>
      <c r="J169" s="312"/>
      <c r="K169" s="312"/>
      <c r="L169" s="312"/>
      <c r="M169" s="312"/>
      <c r="N169" s="67" t="s">
        <v>29</v>
      </c>
      <c r="O169" s="69">
        <f>F171</f>
        <v>1</v>
      </c>
    </row>
    <row r="170" spans="2:15" ht="36" customHeight="1" x14ac:dyDescent="0.3">
      <c r="B170" s="354" t="s">
        <v>117</v>
      </c>
      <c r="C170" s="315"/>
      <c r="D170" s="315"/>
      <c r="E170" s="315"/>
      <c r="F170" s="315" t="s">
        <v>121</v>
      </c>
      <c r="G170" s="315"/>
      <c r="H170" s="94"/>
      <c r="I170" s="94"/>
      <c r="J170" s="94"/>
      <c r="K170" s="94"/>
      <c r="L170" s="94"/>
      <c r="M170" s="101"/>
      <c r="N170" s="44"/>
      <c r="O170" s="45"/>
    </row>
    <row r="171" spans="2:15" ht="36" customHeight="1" x14ac:dyDescent="0.3">
      <c r="B171" s="313" t="s">
        <v>329</v>
      </c>
      <c r="C171" s="314"/>
      <c r="D171" s="314"/>
      <c r="E171" s="314"/>
      <c r="F171" s="316">
        <v>1</v>
      </c>
      <c r="G171" s="316"/>
      <c r="H171" s="94"/>
      <c r="I171" s="94"/>
      <c r="J171" s="94"/>
      <c r="K171" s="94"/>
      <c r="L171" s="94"/>
      <c r="M171" s="101"/>
      <c r="N171" s="44"/>
      <c r="O171" s="45"/>
    </row>
    <row r="172" spans="2:15" ht="36" customHeight="1" x14ac:dyDescent="0.3">
      <c r="B172" s="65" t="s">
        <v>155</v>
      </c>
      <c r="C172" s="340" t="s">
        <v>264</v>
      </c>
      <c r="D172" s="340"/>
      <c r="E172" s="340"/>
      <c r="F172" s="340"/>
      <c r="G172" s="340"/>
      <c r="H172" s="340"/>
      <c r="I172" s="340"/>
      <c r="J172" s="340"/>
      <c r="K172" s="340"/>
      <c r="L172" s="340"/>
      <c r="M172" s="341"/>
      <c r="N172" s="67" t="s">
        <v>29</v>
      </c>
      <c r="O172" s="69">
        <f>F174</f>
        <v>1</v>
      </c>
    </row>
    <row r="173" spans="2:15" ht="36" customHeight="1" x14ac:dyDescent="0.3">
      <c r="B173" s="354"/>
      <c r="C173" s="315"/>
      <c r="D173" s="315"/>
      <c r="E173" s="315"/>
      <c r="F173" s="315" t="s">
        <v>121</v>
      </c>
      <c r="G173" s="315"/>
      <c r="H173" s="315"/>
      <c r="I173" s="42"/>
      <c r="J173" s="42"/>
      <c r="K173" s="42"/>
      <c r="L173" s="42"/>
      <c r="M173" s="42"/>
      <c r="N173" s="44"/>
      <c r="O173" s="45"/>
    </row>
    <row r="174" spans="2:15" ht="36" customHeight="1" x14ac:dyDescent="0.3">
      <c r="B174" s="313"/>
      <c r="C174" s="314"/>
      <c r="D174" s="314"/>
      <c r="E174" s="314"/>
      <c r="F174" s="428">
        <v>1</v>
      </c>
      <c r="G174" s="428"/>
      <c r="H174" s="429"/>
      <c r="I174" s="42"/>
      <c r="J174" s="42"/>
      <c r="K174" s="42"/>
      <c r="L174" s="42"/>
      <c r="M174" s="42"/>
      <c r="N174" s="44"/>
      <c r="O174" s="45"/>
    </row>
    <row r="175" spans="2:15" ht="45" customHeight="1" x14ac:dyDescent="0.3">
      <c r="B175" s="66" t="s">
        <v>39</v>
      </c>
      <c r="C175" s="358" t="s">
        <v>123</v>
      </c>
      <c r="D175" s="358"/>
      <c r="E175" s="358"/>
      <c r="F175" s="358"/>
      <c r="G175" s="358"/>
      <c r="H175" s="358"/>
      <c r="I175" s="358"/>
      <c r="J175" s="358"/>
      <c r="K175" s="358"/>
      <c r="L175" s="358"/>
      <c r="M175" s="358"/>
      <c r="N175" s="358"/>
      <c r="O175" s="359"/>
    </row>
    <row r="176" spans="2:15" ht="45" customHeight="1" x14ac:dyDescent="0.3">
      <c r="B176" s="65" t="s">
        <v>57</v>
      </c>
      <c r="C176" s="312" t="s">
        <v>158</v>
      </c>
      <c r="D176" s="312"/>
      <c r="E176" s="312"/>
      <c r="F176" s="312"/>
      <c r="G176" s="312"/>
      <c r="H176" s="312"/>
      <c r="I176" s="312"/>
      <c r="J176" s="312"/>
      <c r="K176" s="312"/>
      <c r="L176" s="312"/>
      <c r="M176" s="312"/>
      <c r="N176" s="67" t="s">
        <v>29</v>
      </c>
      <c r="O176" s="69">
        <v>3</v>
      </c>
    </row>
    <row r="177" spans="2:15" ht="36" customHeight="1" x14ac:dyDescent="0.3">
      <c r="B177" s="309" t="s">
        <v>169</v>
      </c>
      <c r="C177" s="310"/>
      <c r="D177" s="310"/>
      <c r="E177" s="310"/>
      <c r="F177" s="310"/>
      <c r="G177" s="311"/>
      <c r="H177" s="189" t="s">
        <v>121</v>
      </c>
      <c r="I177" s="70"/>
      <c r="J177" s="42"/>
      <c r="K177" s="42"/>
      <c r="L177" s="42"/>
      <c r="M177" s="42"/>
      <c r="N177" s="44"/>
      <c r="O177" s="43"/>
    </row>
    <row r="178" spans="2:15" ht="36" customHeight="1" x14ac:dyDescent="0.3">
      <c r="B178" s="317" t="s">
        <v>328</v>
      </c>
      <c r="C178" s="318"/>
      <c r="D178" s="318"/>
      <c r="E178" s="318"/>
      <c r="F178" s="318"/>
      <c r="G178" s="319"/>
      <c r="H178" s="195">
        <v>3</v>
      </c>
      <c r="I178" s="70"/>
      <c r="J178" s="42"/>
      <c r="K178" s="42"/>
      <c r="L178" s="42"/>
      <c r="M178" s="42"/>
      <c r="N178" s="44"/>
      <c r="O178" s="43"/>
    </row>
    <row r="179" spans="2:15" ht="36" customHeight="1" x14ac:dyDescent="0.3">
      <c r="B179" s="65" t="s">
        <v>199</v>
      </c>
      <c r="C179" s="424" t="s">
        <v>210</v>
      </c>
      <c r="D179" s="425"/>
      <c r="E179" s="425"/>
      <c r="F179" s="425"/>
      <c r="G179" s="425"/>
      <c r="H179" s="425"/>
      <c r="I179" s="425"/>
      <c r="J179" s="425"/>
      <c r="K179" s="425"/>
      <c r="L179" s="425"/>
      <c r="M179" s="433"/>
      <c r="N179" s="67" t="s">
        <v>29</v>
      </c>
      <c r="O179" s="68">
        <f>F181</f>
        <v>1</v>
      </c>
    </row>
    <row r="180" spans="2:15" ht="36" customHeight="1" x14ac:dyDescent="0.3">
      <c r="B180" s="309" t="s">
        <v>117</v>
      </c>
      <c r="C180" s="310"/>
      <c r="D180" s="310"/>
      <c r="E180" s="311"/>
      <c r="F180" s="331" t="s">
        <v>121</v>
      </c>
      <c r="G180" s="444"/>
      <c r="H180" s="332"/>
      <c r="I180" s="70"/>
      <c r="J180" s="42"/>
      <c r="K180" s="42"/>
      <c r="L180" s="42"/>
      <c r="M180" s="42"/>
      <c r="N180" s="44"/>
      <c r="O180" s="43"/>
    </row>
    <row r="181" spans="2:15" ht="36" customHeight="1" x14ac:dyDescent="0.3">
      <c r="B181" s="317" t="s">
        <v>326</v>
      </c>
      <c r="C181" s="318"/>
      <c r="D181" s="318"/>
      <c r="E181" s="319"/>
      <c r="F181" s="325">
        <v>1</v>
      </c>
      <c r="G181" s="445"/>
      <c r="H181" s="326"/>
      <c r="I181" s="70"/>
      <c r="J181" s="42"/>
      <c r="K181" s="42"/>
      <c r="L181" s="42"/>
      <c r="M181" s="42"/>
      <c r="N181" s="44"/>
      <c r="O181" s="43"/>
    </row>
    <row r="182" spans="2:15" ht="45" customHeight="1" x14ac:dyDescent="0.3">
      <c r="B182" s="65" t="s">
        <v>268</v>
      </c>
      <c r="C182" s="312" t="s">
        <v>294</v>
      </c>
      <c r="D182" s="312"/>
      <c r="E182" s="312"/>
      <c r="F182" s="312"/>
      <c r="G182" s="312"/>
      <c r="H182" s="312"/>
      <c r="I182" s="312"/>
      <c r="J182" s="312"/>
      <c r="K182" s="312"/>
      <c r="L182" s="312"/>
      <c r="M182" s="312"/>
      <c r="N182" s="67" t="s">
        <v>29</v>
      </c>
      <c r="O182" s="69">
        <f>F184</f>
        <v>2</v>
      </c>
    </row>
    <row r="183" spans="2:15" ht="36" customHeight="1" x14ac:dyDescent="0.3">
      <c r="B183" s="354" t="s">
        <v>169</v>
      </c>
      <c r="C183" s="315"/>
      <c r="D183" s="315"/>
      <c r="E183" s="315"/>
      <c r="F183" s="336" t="s">
        <v>121</v>
      </c>
      <c r="G183" s="336"/>
      <c r="H183" s="70"/>
      <c r="I183" s="42"/>
      <c r="J183" s="42"/>
      <c r="K183" s="42"/>
      <c r="L183" s="42"/>
      <c r="M183" s="42"/>
      <c r="N183" s="44"/>
      <c r="O183" s="43"/>
    </row>
    <row r="184" spans="2:15" ht="36" customHeight="1" x14ac:dyDescent="0.3">
      <c r="B184" s="313" t="s">
        <v>327</v>
      </c>
      <c r="C184" s="314"/>
      <c r="D184" s="314"/>
      <c r="E184" s="314"/>
      <c r="F184" s="443">
        <v>2</v>
      </c>
      <c r="G184" s="443"/>
      <c r="H184" s="72"/>
      <c r="I184" s="42"/>
      <c r="J184" s="42"/>
      <c r="K184" s="42"/>
      <c r="L184" s="42"/>
      <c r="M184" s="42"/>
      <c r="N184" s="44"/>
      <c r="O184" s="43"/>
    </row>
    <row r="185" spans="2:15" ht="36" customHeight="1" x14ac:dyDescent="0.3">
      <c r="B185" s="65" t="s">
        <v>269</v>
      </c>
      <c r="C185" s="440" t="s">
        <v>295</v>
      </c>
      <c r="D185" s="340"/>
      <c r="E185" s="340"/>
      <c r="F185" s="340"/>
      <c r="G185" s="340"/>
      <c r="H185" s="340"/>
      <c r="I185" s="340"/>
      <c r="J185" s="340"/>
      <c r="K185" s="340"/>
      <c r="L185" s="340"/>
      <c r="M185" s="341"/>
      <c r="N185" s="67" t="s">
        <v>29</v>
      </c>
      <c r="O185" s="68">
        <f>F187</f>
        <v>2</v>
      </c>
    </row>
    <row r="186" spans="2:15" ht="36" customHeight="1" x14ac:dyDescent="0.3">
      <c r="B186" s="188"/>
      <c r="C186" s="315" t="s">
        <v>117</v>
      </c>
      <c r="D186" s="315"/>
      <c r="E186" s="315"/>
      <c r="F186" s="437" t="s">
        <v>121</v>
      </c>
      <c r="G186" s="310"/>
      <c r="H186" s="169"/>
      <c r="I186" s="169"/>
      <c r="J186" s="169"/>
      <c r="K186" s="437"/>
      <c r="L186" s="310"/>
      <c r="M186" s="106"/>
      <c r="N186" s="197"/>
      <c r="O186" s="107"/>
    </row>
    <row r="187" spans="2:15" ht="36" customHeight="1" x14ac:dyDescent="0.3">
      <c r="B187" s="173"/>
      <c r="C187" s="441" t="s">
        <v>325</v>
      </c>
      <c r="D187" s="318"/>
      <c r="E187" s="319"/>
      <c r="F187" s="438">
        <v>2</v>
      </c>
      <c r="G187" s="439"/>
      <c r="H187" s="190"/>
      <c r="I187" s="190"/>
      <c r="J187" s="190"/>
      <c r="K187" s="438"/>
      <c r="L187" s="439"/>
      <c r="M187" s="42"/>
      <c r="N187" s="44"/>
      <c r="O187" s="43"/>
    </row>
    <row r="188" spans="2:15" ht="36" customHeight="1" x14ac:dyDescent="0.3">
      <c r="B188" s="65" t="s">
        <v>293</v>
      </c>
      <c r="C188" s="440" t="s">
        <v>296</v>
      </c>
      <c r="D188" s="340"/>
      <c r="E188" s="340"/>
      <c r="F188" s="340"/>
      <c r="G188" s="340"/>
      <c r="H188" s="340"/>
      <c r="I188" s="340"/>
      <c r="J188" s="340"/>
      <c r="K188" s="340"/>
      <c r="L188" s="340"/>
      <c r="M188" s="341"/>
      <c r="N188" s="67" t="s">
        <v>29</v>
      </c>
      <c r="O188" s="68">
        <f>H190</f>
        <v>1</v>
      </c>
    </row>
    <row r="189" spans="2:15" ht="36" customHeight="1" x14ac:dyDescent="0.3">
      <c r="B189" s="188"/>
      <c r="C189" s="437" t="s">
        <v>117</v>
      </c>
      <c r="D189" s="310"/>
      <c r="E189" s="310"/>
      <c r="F189" s="310"/>
      <c r="G189" s="311"/>
      <c r="H189" s="315" t="s">
        <v>121</v>
      </c>
      <c r="I189" s="315"/>
      <c r="J189" s="105"/>
      <c r="K189" s="105"/>
      <c r="L189" s="105"/>
      <c r="M189" s="106"/>
      <c r="N189" s="197"/>
      <c r="O189" s="107"/>
    </row>
    <row r="190" spans="2:15" ht="36" customHeight="1" x14ac:dyDescent="0.3">
      <c r="B190" s="173"/>
      <c r="C190" s="441" t="s">
        <v>324</v>
      </c>
      <c r="D190" s="318"/>
      <c r="E190" s="318"/>
      <c r="F190" s="318"/>
      <c r="G190" s="319"/>
      <c r="H190" s="316">
        <v>1</v>
      </c>
      <c r="I190" s="316"/>
      <c r="J190" s="42"/>
      <c r="K190" s="42"/>
      <c r="L190" s="42"/>
      <c r="M190" s="42"/>
      <c r="N190" s="44"/>
      <c r="O190" s="43"/>
    </row>
    <row r="191" spans="2:15" ht="45" customHeight="1" x14ac:dyDescent="0.3">
      <c r="B191" s="104" t="s">
        <v>74</v>
      </c>
      <c r="C191" s="442" t="s">
        <v>77</v>
      </c>
      <c r="D191" s="442"/>
      <c r="E191" s="442"/>
      <c r="F191" s="442"/>
      <c r="G191" s="442"/>
      <c r="H191" s="442"/>
      <c r="I191" s="358"/>
      <c r="J191" s="358"/>
      <c r="K191" s="358"/>
      <c r="L191" s="358"/>
      <c r="M191" s="358"/>
      <c r="N191" s="358"/>
      <c r="O191" s="359"/>
    </row>
    <row r="192" spans="2:15" ht="45" customHeight="1" x14ac:dyDescent="0.3">
      <c r="B192" s="65" t="s">
        <v>75</v>
      </c>
      <c r="C192" s="312" t="s">
        <v>114</v>
      </c>
      <c r="D192" s="312"/>
      <c r="E192" s="312"/>
      <c r="F192" s="312"/>
      <c r="G192" s="312"/>
      <c r="H192" s="312"/>
      <c r="I192" s="312"/>
      <c r="J192" s="312"/>
      <c r="K192" s="312"/>
      <c r="L192" s="312"/>
      <c r="M192" s="312"/>
      <c r="N192" s="67" t="s">
        <v>151</v>
      </c>
      <c r="O192" s="69">
        <f>H194</f>
        <v>5</v>
      </c>
    </row>
    <row r="193" spans="2:15" ht="36" customHeight="1" x14ac:dyDescent="0.3">
      <c r="B193" s="418"/>
      <c r="C193" s="419"/>
      <c r="D193" s="419"/>
      <c r="E193" s="419"/>
      <c r="F193" s="419"/>
      <c r="G193" s="420"/>
      <c r="H193" s="331" t="s">
        <v>174</v>
      </c>
      <c r="I193" s="332"/>
      <c r="J193" s="42"/>
      <c r="K193" s="42"/>
      <c r="L193" s="327"/>
      <c r="M193" s="328"/>
      <c r="N193" s="44"/>
      <c r="O193" s="43"/>
    </row>
    <row r="194" spans="2:15" ht="36" customHeight="1" x14ac:dyDescent="0.3">
      <c r="B194" s="418" t="s">
        <v>323</v>
      </c>
      <c r="C194" s="419"/>
      <c r="D194" s="419"/>
      <c r="E194" s="419"/>
      <c r="F194" s="419"/>
      <c r="G194" s="420"/>
      <c r="H194" s="366">
        <v>5</v>
      </c>
      <c r="I194" s="333"/>
      <c r="J194" s="42"/>
      <c r="K194" s="42"/>
      <c r="L194" s="327"/>
      <c r="M194" s="328"/>
      <c r="N194" s="44"/>
      <c r="O194" s="43"/>
    </row>
    <row r="195" spans="2:15" ht="45" customHeight="1" x14ac:dyDescent="0.3">
      <c r="B195" s="65" t="s">
        <v>76</v>
      </c>
      <c r="C195" s="312" t="s">
        <v>59</v>
      </c>
      <c r="D195" s="312"/>
      <c r="E195" s="312"/>
      <c r="F195" s="312"/>
      <c r="G195" s="312"/>
      <c r="H195" s="312"/>
      <c r="I195" s="312"/>
      <c r="J195" s="312"/>
      <c r="K195" s="312"/>
      <c r="L195" s="312"/>
      <c r="M195" s="312"/>
      <c r="N195" s="67" t="s">
        <v>137</v>
      </c>
      <c r="O195" s="69">
        <f>H197</f>
        <v>254.83</v>
      </c>
    </row>
    <row r="196" spans="2:15" ht="45" customHeight="1" x14ac:dyDescent="0.3">
      <c r="B196" s="179"/>
      <c r="C196" s="95"/>
      <c r="D196" s="95"/>
      <c r="E196" s="95"/>
      <c r="F196" s="95"/>
      <c r="G196" s="102"/>
      <c r="H196" s="331" t="s">
        <v>212</v>
      </c>
      <c r="I196" s="332"/>
      <c r="J196" s="70"/>
      <c r="K196" s="70"/>
      <c r="L196" s="70"/>
      <c r="M196" s="70"/>
      <c r="N196" s="197"/>
      <c r="O196" s="45"/>
    </row>
    <row r="197" spans="2:15" ht="36" customHeight="1" x14ac:dyDescent="0.3">
      <c r="B197" s="418" t="s">
        <v>211</v>
      </c>
      <c r="C197" s="419"/>
      <c r="D197" s="419"/>
      <c r="E197" s="419"/>
      <c r="F197" s="419"/>
      <c r="G197" s="420"/>
      <c r="H197" s="366">
        <v>254.83</v>
      </c>
      <c r="I197" s="333"/>
      <c r="J197" s="42"/>
      <c r="K197" s="42"/>
      <c r="L197" s="42"/>
      <c r="M197" s="42"/>
      <c r="N197" s="44"/>
      <c r="O197" s="43"/>
    </row>
    <row r="198" spans="2:15" ht="172.2" customHeight="1" thickBot="1" x14ac:dyDescent="0.35">
      <c r="B198" s="385" t="s">
        <v>176</v>
      </c>
      <c r="C198" s="386"/>
      <c r="D198" s="386"/>
      <c r="E198" s="386"/>
      <c r="F198" s="386"/>
      <c r="G198" s="386"/>
      <c r="H198" s="386"/>
      <c r="I198" s="386"/>
      <c r="J198" s="386"/>
      <c r="K198" s="386"/>
      <c r="L198" s="386"/>
      <c r="M198" s="386"/>
      <c r="N198" s="386"/>
      <c r="O198" s="387"/>
    </row>
  </sheetData>
  <mergeCells count="460">
    <mergeCell ref="I153:J153"/>
    <mergeCell ref="K151:L151"/>
    <mergeCell ref="B153:D153"/>
    <mergeCell ref="E153:F153"/>
    <mergeCell ref="G153:H153"/>
    <mergeCell ref="K153:L153"/>
    <mergeCell ref="B152:D152"/>
    <mergeCell ref="E152:F152"/>
    <mergeCell ref="B149:D149"/>
    <mergeCell ref="B150:D150"/>
    <mergeCell ref="I149:J149"/>
    <mergeCell ref="I150:J150"/>
    <mergeCell ref="I151:J151"/>
    <mergeCell ref="I152:J152"/>
    <mergeCell ref="B133:L133"/>
    <mergeCell ref="B131:D131"/>
    <mergeCell ref="E131:F131"/>
    <mergeCell ref="G131:H131"/>
    <mergeCell ref="I131:J131"/>
    <mergeCell ref="K131:L131"/>
    <mergeCell ref="B132:D132"/>
    <mergeCell ref="E132:F132"/>
    <mergeCell ref="G132:H132"/>
    <mergeCell ref="I132:J132"/>
    <mergeCell ref="K132:L132"/>
    <mergeCell ref="I136:J136"/>
    <mergeCell ref="B135:D135"/>
    <mergeCell ref="E135:F135"/>
    <mergeCell ref="I135:J135"/>
    <mergeCell ref="K135:L135"/>
    <mergeCell ref="M142:N142"/>
    <mergeCell ref="B142:L142"/>
    <mergeCell ref="B139:D139"/>
    <mergeCell ref="E139:F139"/>
    <mergeCell ref="G139:H139"/>
    <mergeCell ref="I139:J139"/>
    <mergeCell ref="B140:D140"/>
    <mergeCell ref="E140:F140"/>
    <mergeCell ref="G140:H140"/>
    <mergeCell ref="I140:J140"/>
    <mergeCell ref="K140:L140"/>
    <mergeCell ref="B141:D141"/>
    <mergeCell ref="E141:F141"/>
    <mergeCell ref="G141:H141"/>
    <mergeCell ref="I141:J141"/>
    <mergeCell ref="K141:L141"/>
    <mergeCell ref="B127:D127"/>
    <mergeCell ref="E127:F127"/>
    <mergeCell ref="K127:L127"/>
    <mergeCell ref="G127:H127"/>
    <mergeCell ref="B128:L128"/>
    <mergeCell ref="B117:L117"/>
    <mergeCell ref="I127:J127"/>
    <mergeCell ref="C122:E122"/>
    <mergeCell ref="F121:G121"/>
    <mergeCell ref="H121:I121"/>
    <mergeCell ref="B123:L123"/>
    <mergeCell ref="F122:G122"/>
    <mergeCell ref="H122:I122"/>
    <mergeCell ref="C118:M118"/>
    <mergeCell ref="M123:N123"/>
    <mergeCell ref="L22:M22"/>
    <mergeCell ref="L23:M23"/>
    <mergeCell ref="J24:K24"/>
    <mergeCell ref="J25:K25"/>
    <mergeCell ref="L26:M26"/>
    <mergeCell ref="J112:K112"/>
    <mergeCell ref="L112:M112"/>
    <mergeCell ref="C110:E110"/>
    <mergeCell ref="F110:G110"/>
    <mergeCell ref="C111:E111"/>
    <mergeCell ref="F111:G111"/>
    <mergeCell ref="C112:E112"/>
    <mergeCell ref="F112:G112"/>
    <mergeCell ref="H112:I112"/>
    <mergeCell ref="J28:K28"/>
    <mergeCell ref="K53:L53"/>
    <mergeCell ref="E61:F61"/>
    <mergeCell ref="C59:M59"/>
    <mergeCell ref="L97:M97"/>
    <mergeCell ref="L98:M98"/>
    <mergeCell ref="J98:K98"/>
    <mergeCell ref="B97:D97"/>
    <mergeCell ref="B104:F104"/>
    <mergeCell ref="E97:G97"/>
    <mergeCell ref="K152:L152"/>
    <mergeCell ref="C129:M129"/>
    <mergeCell ref="E151:F151"/>
    <mergeCell ref="G151:H151"/>
    <mergeCell ref="G152:H152"/>
    <mergeCell ref="G135:H135"/>
    <mergeCell ref="N110:O110"/>
    <mergeCell ref="B136:D136"/>
    <mergeCell ref="E136:F136"/>
    <mergeCell ref="K136:L136"/>
    <mergeCell ref="M137:N137"/>
    <mergeCell ref="C137:L137"/>
    <mergeCell ref="C124:M124"/>
    <mergeCell ref="N111:O111"/>
    <mergeCell ref="N112:O112"/>
    <mergeCell ref="N113:O113"/>
    <mergeCell ref="J111:K111"/>
    <mergeCell ref="L111:M111"/>
    <mergeCell ref="B130:D130"/>
    <mergeCell ref="E130:F130"/>
    <mergeCell ref="G130:H130"/>
    <mergeCell ref="I130:J130"/>
    <mergeCell ref="K130:L130"/>
    <mergeCell ref="C113:K113"/>
    <mergeCell ref="B24:F24"/>
    <mergeCell ref="B25:F25"/>
    <mergeCell ref="L24:M24"/>
    <mergeCell ref="L25:M25"/>
    <mergeCell ref="E149:F149"/>
    <mergeCell ref="G149:H149"/>
    <mergeCell ref="C143:M143"/>
    <mergeCell ref="B144:D144"/>
    <mergeCell ref="I126:J126"/>
    <mergeCell ref="J116:K116"/>
    <mergeCell ref="H115:I115"/>
    <mergeCell ref="H116:I116"/>
    <mergeCell ref="F115:G115"/>
    <mergeCell ref="M128:N128"/>
    <mergeCell ref="B125:D125"/>
    <mergeCell ref="E125:F125"/>
    <mergeCell ref="G125:H125"/>
    <mergeCell ref="I125:J125"/>
    <mergeCell ref="K125:L125"/>
    <mergeCell ref="B126:D126"/>
    <mergeCell ref="E126:F126"/>
    <mergeCell ref="C121:E121"/>
    <mergeCell ref="G126:H126"/>
    <mergeCell ref="K126:L126"/>
    <mergeCell ref="C120:E120"/>
    <mergeCell ref="F120:G120"/>
    <mergeCell ref="H120:I120"/>
    <mergeCell ref="C185:M185"/>
    <mergeCell ref="F171:G171"/>
    <mergeCell ref="B166:E166"/>
    <mergeCell ref="B177:G177"/>
    <mergeCell ref="B184:E184"/>
    <mergeCell ref="F184:G184"/>
    <mergeCell ref="B178:G178"/>
    <mergeCell ref="B183:E183"/>
    <mergeCell ref="F183:G183"/>
    <mergeCell ref="C182:M182"/>
    <mergeCell ref="C179:M179"/>
    <mergeCell ref="B180:E180"/>
    <mergeCell ref="F180:H180"/>
    <mergeCell ref="B181:E181"/>
    <mergeCell ref="F181:H181"/>
    <mergeCell ref="C176:M176"/>
    <mergeCell ref="B170:E170"/>
    <mergeCell ref="F170:G170"/>
    <mergeCell ref="B171:E171"/>
    <mergeCell ref="C169:M169"/>
    <mergeCell ref="M154:N154"/>
    <mergeCell ref="H197:I197"/>
    <mergeCell ref="B194:G194"/>
    <mergeCell ref="B197:G197"/>
    <mergeCell ref="C195:M195"/>
    <mergeCell ref="H193:I193"/>
    <mergeCell ref="K186:L186"/>
    <mergeCell ref="K187:L187"/>
    <mergeCell ref="H194:I194"/>
    <mergeCell ref="L193:M193"/>
    <mergeCell ref="L194:M194"/>
    <mergeCell ref="C188:M188"/>
    <mergeCell ref="H189:I189"/>
    <mergeCell ref="H190:I190"/>
    <mergeCell ref="C186:E186"/>
    <mergeCell ref="C187:E187"/>
    <mergeCell ref="B193:G193"/>
    <mergeCell ref="C191:O191"/>
    <mergeCell ref="C192:M192"/>
    <mergeCell ref="C189:G189"/>
    <mergeCell ref="C190:G190"/>
    <mergeCell ref="F186:G186"/>
    <mergeCell ref="F187:G187"/>
    <mergeCell ref="H196:I196"/>
    <mergeCell ref="B157:F157"/>
    <mergeCell ref="B164:F164"/>
    <mergeCell ref="C156:M156"/>
    <mergeCell ref="C155:O155"/>
    <mergeCell ref="B67:D67"/>
    <mergeCell ref="E66:F66"/>
    <mergeCell ref="C134:M134"/>
    <mergeCell ref="M144:N144"/>
    <mergeCell ref="M145:N145"/>
    <mergeCell ref="M146:N146"/>
    <mergeCell ref="E144:F144"/>
    <mergeCell ref="G144:H144"/>
    <mergeCell ref="I144:J144"/>
    <mergeCell ref="I145:J145"/>
    <mergeCell ref="I146:J146"/>
    <mergeCell ref="G145:H145"/>
    <mergeCell ref="G146:H146"/>
    <mergeCell ref="E145:F145"/>
    <mergeCell ref="E146:F146"/>
    <mergeCell ref="B66:D66"/>
    <mergeCell ref="C105:M105"/>
    <mergeCell ref="C95:M95"/>
    <mergeCell ref="B103:F103"/>
    <mergeCell ref="L96:M96"/>
    <mergeCell ref="J97:K97"/>
    <mergeCell ref="G103:H103"/>
    <mergeCell ref="G104:H104"/>
    <mergeCell ref="C99:M99"/>
    <mergeCell ref="G100:H100"/>
    <mergeCell ref="G101:H101"/>
    <mergeCell ref="C102:M102"/>
    <mergeCell ref="B100:F100"/>
    <mergeCell ref="B101:F101"/>
    <mergeCell ref="B83:D83"/>
    <mergeCell ref="E83:F83"/>
    <mergeCell ref="C81:M81"/>
    <mergeCell ref="C65:M65"/>
    <mergeCell ref="B71:F71"/>
    <mergeCell ref="G71:H71"/>
    <mergeCell ref="B73:F73"/>
    <mergeCell ref="B173:E173"/>
    <mergeCell ref="B174:E174"/>
    <mergeCell ref="F173:H173"/>
    <mergeCell ref="F174:H174"/>
    <mergeCell ref="C172:M172"/>
    <mergeCell ref="M133:N133"/>
    <mergeCell ref="G136:H136"/>
    <mergeCell ref="K139:L139"/>
    <mergeCell ref="C148:M148"/>
    <mergeCell ref="K149:L149"/>
    <mergeCell ref="E150:F150"/>
    <mergeCell ref="G150:H150"/>
    <mergeCell ref="B151:D151"/>
    <mergeCell ref="B147:L147"/>
    <mergeCell ref="B106:D106"/>
    <mergeCell ref="E106:F106"/>
    <mergeCell ref="G106:H106"/>
    <mergeCell ref="J54:L54"/>
    <mergeCell ref="B79:F79"/>
    <mergeCell ref="B80:F80"/>
    <mergeCell ref="C78:M78"/>
    <mergeCell ref="B82:D82"/>
    <mergeCell ref="E82:F82"/>
    <mergeCell ref="K57:L57"/>
    <mergeCell ref="M52:N52"/>
    <mergeCell ref="M53:N53"/>
    <mergeCell ref="M54:N54"/>
    <mergeCell ref="B52:D52"/>
    <mergeCell ref="K52:L52"/>
    <mergeCell ref="B56:D56"/>
    <mergeCell ref="K56:L56"/>
    <mergeCell ref="M56:N56"/>
    <mergeCell ref="C55:M55"/>
    <mergeCell ref="B53:D53"/>
    <mergeCell ref="M57:N57"/>
    <mergeCell ref="B74:F74"/>
    <mergeCell ref="B76:F76"/>
    <mergeCell ref="H64:I64"/>
    <mergeCell ref="J58:L58"/>
    <mergeCell ref="M58:N58"/>
    <mergeCell ref="C51:M51"/>
    <mergeCell ref="J34:K34"/>
    <mergeCell ref="J35:K35"/>
    <mergeCell ref="I40:J40"/>
    <mergeCell ref="F44:H44"/>
    <mergeCell ref="C14:O14"/>
    <mergeCell ref="K20:L20"/>
    <mergeCell ref="M20:N20"/>
    <mergeCell ref="B22:F22"/>
    <mergeCell ref="J22:K22"/>
    <mergeCell ref="J23:K23"/>
    <mergeCell ref="G26:I26"/>
    <mergeCell ref="B23:F23"/>
    <mergeCell ref="B18:F18"/>
    <mergeCell ref="K16:L16"/>
    <mergeCell ref="K17:L17"/>
    <mergeCell ref="M16:N16"/>
    <mergeCell ref="M17:N17"/>
    <mergeCell ref="L48:M48"/>
    <mergeCell ref="L49:M49"/>
    <mergeCell ref="N48:O48"/>
    <mergeCell ref="E48:G48"/>
    <mergeCell ref="H48:I48"/>
    <mergeCell ref="N49:O49"/>
    <mergeCell ref="B57:D57"/>
    <mergeCell ref="B4:O4"/>
    <mergeCell ref="E5:O5"/>
    <mergeCell ref="E6:O6"/>
    <mergeCell ref="E7:O7"/>
    <mergeCell ref="B5:D7"/>
    <mergeCell ref="J13:K13"/>
    <mergeCell ref="H12:I12"/>
    <mergeCell ref="H13:I13"/>
    <mergeCell ref="B12:G12"/>
    <mergeCell ref="C50:O50"/>
    <mergeCell ref="B19:F19"/>
    <mergeCell ref="B20:F20"/>
    <mergeCell ref="J26:K26"/>
    <mergeCell ref="C27:M27"/>
    <mergeCell ref="C21:M21"/>
    <mergeCell ref="B32:F32"/>
    <mergeCell ref="B49:D49"/>
    <mergeCell ref="B16:F16"/>
    <mergeCell ref="B17:F17"/>
    <mergeCell ref="B48:D48"/>
    <mergeCell ref="E49:G49"/>
    <mergeCell ref="B44:E44"/>
    <mergeCell ref="C47:M47"/>
    <mergeCell ref="B198:O198"/>
    <mergeCell ref="C8:M9"/>
    <mergeCell ref="C175:O175"/>
    <mergeCell ref="C36:M36"/>
    <mergeCell ref="B8:B9"/>
    <mergeCell ref="N8:N9"/>
    <mergeCell ref="O8:O9"/>
    <mergeCell ref="C11:M11"/>
    <mergeCell ref="C15:M15"/>
    <mergeCell ref="C10:O10"/>
    <mergeCell ref="C109:M109"/>
    <mergeCell ref="C108:O108"/>
    <mergeCell ref="J32:K32"/>
    <mergeCell ref="C39:M39"/>
    <mergeCell ref="C33:M33"/>
    <mergeCell ref="B61:D61"/>
    <mergeCell ref="J12:K12"/>
    <mergeCell ref="G89:H89"/>
    <mergeCell ref="B88:F88"/>
    <mergeCell ref="B89:F89"/>
    <mergeCell ref="B54:D54"/>
    <mergeCell ref="E54:G54"/>
    <mergeCell ref="E60:F60"/>
    <mergeCell ref="B77:F77"/>
    <mergeCell ref="H49:I49"/>
    <mergeCell ref="J29:K29"/>
    <mergeCell ref="J30:K30"/>
    <mergeCell ref="J31:K31"/>
    <mergeCell ref="B28:F28"/>
    <mergeCell ref="L32:M32"/>
    <mergeCell ref="L31:M31"/>
    <mergeCell ref="M41:M42"/>
    <mergeCell ref="B45:E46"/>
    <mergeCell ref="F45:H46"/>
    <mergeCell ref="B41:H42"/>
    <mergeCell ref="B40:H40"/>
    <mergeCell ref="J48:K48"/>
    <mergeCell ref="J49:K49"/>
    <mergeCell ref="C43:M43"/>
    <mergeCell ref="L29:M29"/>
    <mergeCell ref="L28:M28"/>
    <mergeCell ref="K41:K42"/>
    <mergeCell ref="L41:L42"/>
    <mergeCell ref="J37:K37"/>
    <mergeCell ref="J38:K38"/>
    <mergeCell ref="L30:M30"/>
    <mergeCell ref="C68:O68"/>
    <mergeCell ref="C69:M69"/>
    <mergeCell ref="C72:M72"/>
    <mergeCell ref="C75:M75"/>
    <mergeCell ref="C84:M84"/>
    <mergeCell ref="C94:O94"/>
    <mergeCell ref="B98:D98"/>
    <mergeCell ref="B96:D96"/>
    <mergeCell ref="E96:G96"/>
    <mergeCell ref="J96:K96"/>
    <mergeCell ref="B93:E93"/>
    <mergeCell ref="F92:H92"/>
    <mergeCell ref="F93:H93"/>
    <mergeCell ref="C90:O90"/>
    <mergeCell ref="C91:M91"/>
    <mergeCell ref="B86:F86"/>
    <mergeCell ref="B85:F85"/>
    <mergeCell ref="G88:H88"/>
    <mergeCell ref="N98:O98"/>
    <mergeCell ref="C87:M87"/>
    <mergeCell ref="B92:E92"/>
    <mergeCell ref="N96:O96"/>
    <mergeCell ref="N97:O97"/>
    <mergeCell ref="E98:G98"/>
    <mergeCell ref="B13:G13"/>
    <mergeCell ref="B70:F70"/>
    <mergeCell ref="G70:H70"/>
    <mergeCell ref="E52:F52"/>
    <mergeCell ref="E53:F53"/>
    <mergeCell ref="E56:F56"/>
    <mergeCell ref="E57:F57"/>
    <mergeCell ref="E58:F58"/>
    <mergeCell ref="B29:F29"/>
    <mergeCell ref="B30:F30"/>
    <mergeCell ref="B31:F31"/>
    <mergeCell ref="B34:G34"/>
    <mergeCell ref="B35:G35"/>
    <mergeCell ref="B37:G37"/>
    <mergeCell ref="B38:G38"/>
    <mergeCell ref="B63:E63"/>
    <mergeCell ref="B64:E64"/>
    <mergeCell ref="H63:I63"/>
    <mergeCell ref="F63:G63"/>
    <mergeCell ref="F64:G64"/>
    <mergeCell ref="E67:F67"/>
    <mergeCell ref="B58:D58"/>
    <mergeCell ref="B60:D60"/>
    <mergeCell ref="C62:M62"/>
    <mergeCell ref="N41:N42"/>
    <mergeCell ref="O41:O42"/>
    <mergeCell ref="K45:K46"/>
    <mergeCell ref="L45:L46"/>
    <mergeCell ref="M45:M46"/>
    <mergeCell ref="N45:N46"/>
    <mergeCell ref="O45:O46"/>
    <mergeCell ref="I41:J42"/>
    <mergeCell ref="I44:J44"/>
    <mergeCell ref="I45:J46"/>
    <mergeCell ref="H111:I111"/>
    <mergeCell ref="L113:M113"/>
    <mergeCell ref="H110:I110"/>
    <mergeCell ref="J110:K110"/>
    <mergeCell ref="M147:N147"/>
    <mergeCell ref="K144:L144"/>
    <mergeCell ref="K145:L145"/>
    <mergeCell ref="B145:D145"/>
    <mergeCell ref="B146:D146"/>
    <mergeCell ref="K146:L146"/>
    <mergeCell ref="C138:M138"/>
    <mergeCell ref="J115:K115"/>
    <mergeCell ref="C115:E115"/>
    <mergeCell ref="M117:N117"/>
    <mergeCell ref="C116:E116"/>
    <mergeCell ref="L115:M115"/>
    <mergeCell ref="L116:M116"/>
    <mergeCell ref="L119:M119"/>
    <mergeCell ref="J119:K119"/>
    <mergeCell ref="J120:K120"/>
    <mergeCell ref="F116:G116"/>
    <mergeCell ref="C119:E119"/>
    <mergeCell ref="F119:G119"/>
    <mergeCell ref="H119:I119"/>
    <mergeCell ref="B26:F26"/>
    <mergeCell ref="C165:M165"/>
    <mergeCell ref="B167:E167"/>
    <mergeCell ref="F166:G166"/>
    <mergeCell ref="F167:G167"/>
    <mergeCell ref="B158:F158"/>
    <mergeCell ref="B159:F159"/>
    <mergeCell ref="B160:F160"/>
    <mergeCell ref="B162:F162"/>
    <mergeCell ref="B161:F161"/>
    <mergeCell ref="B163:F163"/>
    <mergeCell ref="B154:L154"/>
    <mergeCell ref="K150:L150"/>
    <mergeCell ref="J121:K121"/>
    <mergeCell ref="J122:K122"/>
    <mergeCell ref="L120:M120"/>
    <mergeCell ref="L121:M121"/>
    <mergeCell ref="L122:M122"/>
    <mergeCell ref="J106:K106"/>
    <mergeCell ref="B107:D107"/>
    <mergeCell ref="E107:F107"/>
    <mergeCell ref="G107:H107"/>
    <mergeCell ref="C114:M114"/>
    <mergeCell ref="L110:M110"/>
  </mergeCells>
  <phoneticPr fontId="16" type="noConversion"/>
  <pageMargins left="0.25" right="0.25" top="0.75" bottom="0.75" header="0.3" footer="0.3"/>
  <pageSetup paperSize="9" scale="67" fitToHeight="0" orientation="landscape" horizontalDpi="360" verticalDpi="36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B6:M33"/>
  <sheetViews>
    <sheetView zoomScale="80" zoomScaleNormal="80" zoomScaleSheetLayoutView="100" workbookViewId="0">
      <selection activeCell="B27" sqref="B6:K29"/>
    </sheetView>
  </sheetViews>
  <sheetFormatPr defaultRowHeight="14.4" x14ac:dyDescent="0.3"/>
  <cols>
    <col min="2" max="2" width="8.88671875" style="17"/>
    <col min="3" max="3" width="39" customWidth="1"/>
    <col min="4" max="4" width="21" customWidth="1"/>
    <col min="5" max="5" width="14.33203125" customWidth="1"/>
    <col min="6" max="6" width="11" customWidth="1"/>
    <col min="7" max="7" width="15.109375" customWidth="1"/>
    <col min="8" max="8" width="10.109375" customWidth="1"/>
    <col min="9" max="9" width="14" customWidth="1"/>
    <col min="10" max="10" width="12.6640625" customWidth="1"/>
    <col min="13" max="13" width="14.44140625" bestFit="1" customWidth="1"/>
  </cols>
  <sheetData>
    <row r="6" spans="2:13" ht="43.95" customHeight="1" x14ac:dyDescent="0.3">
      <c r="B6" s="478" t="s">
        <v>41</v>
      </c>
      <c r="C6" s="478"/>
      <c r="D6" s="478"/>
      <c r="E6" s="478"/>
      <c r="F6" s="478"/>
      <c r="G6" s="478"/>
      <c r="H6" s="478"/>
      <c r="I6" s="478"/>
      <c r="J6" s="478"/>
      <c r="K6" s="478"/>
    </row>
    <row r="7" spans="2:13" ht="24.6" customHeight="1" x14ac:dyDescent="0.3">
      <c r="B7" s="479"/>
      <c r="C7" s="213"/>
      <c r="D7" s="214" t="s">
        <v>179</v>
      </c>
      <c r="E7" s="214"/>
      <c r="F7" s="214"/>
      <c r="G7" s="214"/>
      <c r="H7" s="214"/>
      <c r="I7" s="214"/>
      <c r="J7" s="214"/>
      <c r="K7" s="214"/>
    </row>
    <row r="8" spans="2:13" ht="31.95" customHeight="1" x14ac:dyDescent="0.3">
      <c r="B8" s="479"/>
      <c r="C8" s="213"/>
      <c r="D8" s="216" t="s">
        <v>239</v>
      </c>
      <c r="E8" s="216"/>
      <c r="F8" s="216"/>
      <c r="G8" s="216"/>
      <c r="H8" s="216"/>
      <c r="I8" s="216"/>
      <c r="J8" s="216"/>
      <c r="K8" s="216"/>
    </row>
    <row r="9" spans="2:13" ht="34.200000000000003" customHeight="1" x14ac:dyDescent="0.3">
      <c r="B9" s="479"/>
      <c r="C9" s="213"/>
      <c r="D9" s="218" t="s">
        <v>240</v>
      </c>
      <c r="E9" s="218"/>
      <c r="F9" s="218"/>
      <c r="G9" s="218"/>
      <c r="H9" s="218"/>
      <c r="I9" s="218"/>
      <c r="J9" s="218"/>
      <c r="K9" s="218"/>
    </row>
    <row r="10" spans="2:13" ht="23.4" x14ac:dyDescent="0.3">
      <c r="B10" s="469" t="s">
        <v>42</v>
      </c>
      <c r="C10" s="470"/>
      <c r="D10" s="471">
        <f>'PLAN ORCAMENTARIA'!J69</f>
        <v>63225.1</v>
      </c>
      <c r="E10" s="471"/>
      <c r="F10" s="467" t="str">
        <f>'PLAN ORCAMENTARIA'!F9:H9</f>
        <v>DATA: OUTUBRO DE 2024</v>
      </c>
      <c r="G10" s="468"/>
      <c r="H10" s="468"/>
      <c r="I10" s="468"/>
      <c r="J10" s="468"/>
      <c r="K10" s="468"/>
      <c r="M10" s="9"/>
    </row>
    <row r="11" spans="2:13" x14ac:dyDescent="0.3">
      <c r="B11" s="472"/>
      <c r="C11" s="473"/>
      <c r="D11" s="473"/>
      <c r="E11" s="473"/>
      <c r="F11" s="473"/>
      <c r="G11" s="473"/>
      <c r="H11" s="473"/>
      <c r="I11" s="473"/>
      <c r="J11" s="473"/>
      <c r="K11" s="474"/>
    </row>
    <row r="12" spans="2:13" ht="18" customHeight="1" x14ac:dyDescent="0.3">
      <c r="B12" s="475" t="s">
        <v>6</v>
      </c>
      <c r="C12" s="475" t="s">
        <v>43</v>
      </c>
      <c r="D12" s="476" t="s">
        <v>44</v>
      </c>
      <c r="E12" s="475" t="s">
        <v>45</v>
      </c>
      <c r="F12" s="475"/>
      <c r="G12" s="475" t="s">
        <v>46</v>
      </c>
      <c r="H12" s="475"/>
      <c r="I12" s="475" t="s">
        <v>130</v>
      </c>
      <c r="J12" s="475"/>
      <c r="K12" s="477" t="s">
        <v>47</v>
      </c>
      <c r="M12" s="10"/>
    </row>
    <row r="13" spans="2:13" x14ac:dyDescent="0.3">
      <c r="B13" s="475"/>
      <c r="C13" s="475"/>
      <c r="D13" s="476"/>
      <c r="E13" s="78" t="s">
        <v>48</v>
      </c>
      <c r="F13" s="78" t="s">
        <v>49</v>
      </c>
      <c r="G13" s="78" t="s">
        <v>48</v>
      </c>
      <c r="H13" s="78" t="s">
        <v>49</v>
      </c>
      <c r="I13" s="78" t="s">
        <v>48</v>
      </c>
      <c r="J13" s="78" t="s">
        <v>49</v>
      </c>
      <c r="K13" s="477"/>
    </row>
    <row r="14" spans="2:13" x14ac:dyDescent="0.3">
      <c r="B14" s="11" t="s">
        <v>13</v>
      </c>
      <c r="C14" s="20" t="str">
        <f>'PLAN ORCAMENTARIA'!C13</f>
        <v>SERVIÇOS PRELIMINARES</v>
      </c>
      <c r="D14" s="12">
        <f>'PLAN ORCAMENTARIA'!J13</f>
        <v>1769.9</v>
      </c>
      <c r="E14" s="12">
        <f t="shared" ref="E14:E19" si="0">$D14*F14</f>
        <v>1769.9</v>
      </c>
      <c r="F14" s="22">
        <v>1</v>
      </c>
      <c r="G14" s="79">
        <f t="shared" ref="G14:I23" si="1">$D14*H14</f>
        <v>0</v>
      </c>
      <c r="H14" s="80"/>
      <c r="I14" s="79">
        <f t="shared" ref="I14:I23" si="2">$D14*J14</f>
        <v>0</v>
      </c>
      <c r="J14" s="80"/>
      <c r="K14" s="13">
        <f t="shared" ref="K14:K23" si="3">D14/$D$26</f>
        <v>2.7993629112488552E-2</v>
      </c>
    </row>
    <row r="15" spans="2:13" x14ac:dyDescent="0.3">
      <c r="B15" s="11" t="s">
        <v>15</v>
      </c>
      <c r="C15" s="20" t="str">
        <f>'PLAN ORCAMENTARIA'!E15</f>
        <v>DEMOLIÇÕES E REMOÇÕES</v>
      </c>
      <c r="D15" s="12">
        <f>'PLAN ORCAMENTARIA'!J15</f>
        <v>1159.83</v>
      </c>
      <c r="E15" s="12">
        <f t="shared" si="0"/>
        <v>927.86400000000003</v>
      </c>
      <c r="F15" s="22">
        <v>0.8</v>
      </c>
      <c r="G15" s="81">
        <f t="shared" si="1"/>
        <v>231.96600000000001</v>
      </c>
      <c r="H15" s="22">
        <v>0.2</v>
      </c>
      <c r="I15" s="79">
        <f t="shared" si="2"/>
        <v>0</v>
      </c>
      <c r="J15" s="80"/>
      <c r="K15" s="13">
        <f t="shared" si="3"/>
        <v>1.8344454971206053E-2</v>
      </c>
    </row>
    <row r="16" spans="2:13" x14ac:dyDescent="0.3">
      <c r="B16" s="11" t="s">
        <v>20</v>
      </c>
      <c r="C16" s="20" t="str">
        <f>'PLAN ORCAMENTARIA'!E24</f>
        <v>COBERTURA</v>
      </c>
      <c r="D16" s="12">
        <f>'PLAN ORCAMENTARIA'!J24</f>
        <v>4482.05</v>
      </c>
      <c r="E16" s="12">
        <f t="shared" si="0"/>
        <v>4482.05</v>
      </c>
      <c r="F16" s="22">
        <v>1</v>
      </c>
      <c r="G16" s="79">
        <f t="shared" si="1"/>
        <v>0</v>
      </c>
      <c r="H16" s="80"/>
      <c r="I16" s="79">
        <f t="shared" ref="I16" si="4">$D16*J16</f>
        <v>0</v>
      </c>
      <c r="J16" s="80"/>
      <c r="K16" s="13">
        <f t="shared" si="3"/>
        <v>7.0890358417780283E-2</v>
      </c>
    </row>
    <row r="17" spans="2:13" x14ac:dyDescent="0.3">
      <c r="B17" s="11" t="s">
        <v>22</v>
      </c>
      <c r="C17" s="20" t="str">
        <f>'PLAN ORCAMENTARIA'!E30</f>
        <v>ESQUADRIAS E FERRAGENS</v>
      </c>
      <c r="D17" s="12">
        <f>'PLAN ORCAMENTARIA'!J30</f>
        <v>10739.84</v>
      </c>
      <c r="E17" s="81">
        <f t="shared" si="0"/>
        <v>5369.92</v>
      </c>
      <c r="F17" s="22">
        <v>0.5</v>
      </c>
      <c r="G17" s="14">
        <f t="shared" si="1"/>
        <v>5369.92</v>
      </c>
      <c r="H17" s="21">
        <v>0.5</v>
      </c>
      <c r="I17" s="79">
        <f t="shared" ref="I17" si="5">$D17*J17</f>
        <v>0</v>
      </c>
      <c r="J17" s="80"/>
      <c r="K17" s="13">
        <f t="shared" si="3"/>
        <v>0.16986671432706313</v>
      </c>
    </row>
    <row r="18" spans="2:13" x14ac:dyDescent="0.3">
      <c r="B18" s="11" t="s">
        <v>25</v>
      </c>
      <c r="C18" s="20" t="s">
        <v>186</v>
      </c>
      <c r="D18" s="12">
        <f>'PLAN ORCAMENTARIA'!J38</f>
        <v>3977.23</v>
      </c>
      <c r="E18" s="79">
        <f t="shared" ref="E18:E23" si="6">$D18*F18</f>
        <v>0</v>
      </c>
      <c r="F18" s="80"/>
      <c r="G18" s="14">
        <f t="shared" si="1"/>
        <v>1988.615</v>
      </c>
      <c r="H18" s="21">
        <v>0.5</v>
      </c>
      <c r="I18" s="14">
        <f t="shared" si="1"/>
        <v>1988.615</v>
      </c>
      <c r="J18" s="22">
        <v>0.5</v>
      </c>
      <c r="K18" s="13">
        <f t="shared" si="3"/>
        <v>6.2905871244173586E-2</v>
      </c>
      <c r="M18" t="s">
        <v>231</v>
      </c>
    </row>
    <row r="19" spans="2:13" x14ac:dyDescent="0.3">
      <c r="B19" s="11" t="s">
        <v>27</v>
      </c>
      <c r="C19" s="20" t="str">
        <f>'PLAN ORCAMENTARIA'!E40</f>
        <v>SERVIÇOS COMPLEMENTARES</v>
      </c>
      <c r="D19" s="12">
        <f>'PLAN ORCAMENTARIA'!J40</f>
        <v>1758.2000000000003</v>
      </c>
      <c r="E19" s="81">
        <f t="shared" si="0"/>
        <v>527.46</v>
      </c>
      <c r="F19" s="22">
        <v>0.3</v>
      </c>
      <c r="G19" s="81">
        <f t="shared" si="1"/>
        <v>527.46</v>
      </c>
      <c r="H19" s="22">
        <v>0.3</v>
      </c>
      <c r="I19" s="81">
        <f t="shared" ref="I19" si="7">$D19*J19</f>
        <v>703.2800000000002</v>
      </c>
      <c r="J19" s="22">
        <v>0.4</v>
      </c>
      <c r="K19" s="13">
        <f t="shared" si="3"/>
        <v>2.7808576024395376E-2</v>
      </c>
    </row>
    <row r="20" spans="2:13" x14ac:dyDescent="0.3">
      <c r="B20" s="11" t="s">
        <v>32</v>
      </c>
      <c r="C20" s="20" t="str">
        <f>'PLAN ORCAMENTARIA'!E45</f>
        <v>PINTURA</v>
      </c>
      <c r="D20" s="12">
        <f>'PLAN ORCAMENTARIA'!J45</f>
        <v>35120.659999999996</v>
      </c>
      <c r="E20" s="79">
        <f t="shared" si="6"/>
        <v>0</v>
      </c>
      <c r="F20" s="80"/>
      <c r="G20" s="14">
        <f t="shared" si="1"/>
        <v>14048.263999999999</v>
      </c>
      <c r="H20" s="21">
        <v>0.4</v>
      </c>
      <c r="I20" s="12">
        <f t="shared" si="2"/>
        <v>21072.395999999997</v>
      </c>
      <c r="J20" s="22">
        <v>0.6</v>
      </c>
      <c r="K20" s="13">
        <f t="shared" si="3"/>
        <v>0.55548603323679979</v>
      </c>
    </row>
    <row r="21" spans="2:13" x14ac:dyDescent="0.3">
      <c r="B21" s="11" t="s">
        <v>34</v>
      </c>
      <c r="C21" s="20" t="str">
        <f>'PLAN ORCAMENTARIA'!E55</f>
        <v>INSTALAÇÕES ELÉTRICAS</v>
      </c>
      <c r="D21" s="12">
        <f>'PLAN ORCAMENTARIA'!J55</f>
        <v>459.66000000000008</v>
      </c>
      <c r="E21" s="79">
        <f t="shared" si="6"/>
        <v>0</v>
      </c>
      <c r="F21" s="80"/>
      <c r="G21" s="14">
        <f t="shared" si="1"/>
        <v>459.66000000000008</v>
      </c>
      <c r="H21" s="21">
        <v>1</v>
      </c>
      <c r="I21" s="79">
        <f t="shared" si="2"/>
        <v>0</v>
      </c>
      <c r="J21" s="80"/>
      <c r="K21" s="13">
        <f t="shared" si="3"/>
        <v>7.2702138865735292E-3</v>
      </c>
    </row>
    <row r="22" spans="2:13" x14ac:dyDescent="0.3">
      <c r="B22" s="11" t="s">
        <v>39</v>
      </c>
      <c r="C22" s="20" t="str">
        <f>'PLAN ORCAMENTARIA'!E60</f>
        <v>INSTALAÇÕES HIDRÁULICAS</v>
      </c>
      <c r="D22" s="12">
        <f>'PLAN ORCAMENTARIA'!J60</f>
        <v>1458.22</v>
      </c>
      <c r="E22" s="81">
        <f t="shared" si="6"/>
        <v>583.28800000000001</v>
      </c>
      <c r="F22" s="22">
        <v>0.4</v>
      </c>
      <c r="G22" s="14">
        <f t="shared" si="1"/>
        <v>874.93200000000002</v>
      </c>
      <c r="H22" s="21">
        <v>0.6</v>
      </c>
      <c r="I22" s="79">
        <f t="shared" ref="I22" si="8">$D22*J22</f>
        <v>0</v>
      </c>
      <c r="J22" s="80"/>
      <c r="K22" s="13">
        <f t="shared" si="3"/>
        <v>2.3063941377712331E-2</v>
      </c>
    </row>
    <row r="23" spans="2:13" x14ac:dyDescent="0.3">
      <c r="B23" s="11" t="s">
        <v>74</v>
      </c>
      <c r="C23" s="20" t="str">
        <f>'PLAN ORCAMENTARIA'!E66</f>
        <v>SERVIÇOS FINAIS</v>
      </c>
      <c r="D23" s="12">
        <f>'PLAN ORCAMENTARIA'!J66</f>
        <v>2299.5100000000002</v>
      </c>
      <c r="E23" s="81">
        <f t="shared" si="6"/>
        <v>689.85300000000007</v>
      </c>
      <c r="F23" s="22">
        <v>0.3</v>
      </c>
      <c r="G23" s="81">
        <f t="shared" si="1"/>
        <v>459.90200000000004</v>
      </c>
      <c r="H23" s="22">
        <v>0.2</v>
      </c>
      <c r="I23" s="81">
        <f t="shared" si="2"/>
        <v>1149.7550000000001</v>
      </c>
      <c r="J23" s="22">
        <v>0.5</v>
      </c>
      <c r="K23" s="13">
        <f t="shared" si="3"/>
        <v>3.6370207401807193E-2</v>
      </c>
      <c r="M23" s="9"/>
    </row>
    <row r="24" spans="2:13" x14ac:dyDescent="0.3">
      <c r="B24" s="462" t="s">
        <v>50</v>
      </c>
      <c r="C24" s="462"/>
      <c r="D24" s="462"/>
      <c r="E24" s="75">
        <f>SUM(E14:E23)</f>
        <v>14350.334999999999</v>
      </c>
      <c r="F24" s="76">
        <f>E24/$D$10</f>
        <v>0.22697212024971095</v>
      </c>
      <c r="G24" s="75">
        <f>SUM(G14:G23)</f>
        <v>23960.718999999997</v>
      </c>
      <c r="H24" s="76">
        <f>G24/$D$10</f>
        <v>0.37897479007546048</v>
      </c>
      <c r="I24" s="75">
        <f>SUM(I14:I23)</f>
        <v>24914.045999999998</v>
      </c>
      <c r="J24" s="76">
        <f>I24/$D$10</f>
        <v>0.39405308967482849</v>
      </c>
      <c r="K24" s="76">
        <f>SUM(K14:K23)</f>
        <v>0.99999999999999978</v>
      </c>
      <c r="M24" s="116"/>
    </row>
    <row r="25" spans="2:13" x14ac:dyDescent="0.3">
      <c r="B25" s="463" t="s">
        <v>51</v>
      </c>
      <c r="C25" s="463"/>
      <c r="D25" s="463"/>
      <c r="E25" s="75">
        <f>E24</f>
        <v>14350.334999999999</v>
      </c>
      <c r="F25" s="76">
        <f>E25/$D$10</f>
        <v>0.22697212024971095</v>
      </c>
      <c r="G25" s="75">
        <f>G24+E25</f>
        <v>38311.053999999996</v>
      </c>
      <c r="H25" s="76">
        <f>G25/$D$10</f>
        <v>0.60594691032517145</v>
      </c>
      <c r="I25" s="75">
        <f>I24+G25</f>
        <v>63225.099999999991</v>
      </c>
      <c r="J25" s="76">
        <f>I25/$D$10</f>
        <v>0.99999999999999989</v>
      </c>
      <c r="K25" s="76">
        <f>K24</f>
        <v>0.99999999999999978</v>
      </c>
      <c r="M25" s="9"/>
    </row>
    <row r="26" spans="2:13" ht="23.4" x14ac:dyDescent="0.45">
      <c r="B26" s="464" t="s">
        <v>12</v>
      </c>
      <c r="C26" s="464"/>
      <c r="D26" s="77">
        <f>SUM(D14:D23)</f>
        <v>63225.100000000006</v>
      </c>
      <c r="E26" s="465"/>
      <c r="F26" s="465"/>
      <c r="G26" s="465"/>
      <c r="H26" s="465"/>
      <c r="I26" s="465"/>
      <c r="J26" s="465"/>
      <c r="K26" s="465"/>
    </row>
    <row r="27" spans="2:13" x14ac:dyDescent="0.3">
      <c r="B27" s="466" t="s">
        <v>225</v>
      </c>
      <c r="C27" s="466"/>
      <c r="D27" s="466"/>
      <c r="E27" s="466"/>
      <c r="F27" s="466"/>
      <c r="G27" s="466"/>
      <c r="H27" s="466"/>
      <c r="I27" s="466"/>
      <c r="J27" s="466"/>
      <c r="K27" s="466"/>
    </row>
    <row r="28" spans="2:13" ht="21.6" customHeight="1" x14ac:dyDescent="0.3">
      <c r="B28" s="466"/>
      <c r="C28" s="466"/>
      <c r="D28" s="466"/>
      <c r="E28" s="466"/>
      <c r="F28" s="466"/>
      <c r="G28" s="466"/>
      <c r="H28" s="466"/>
      <c r="I28" s="466"/>
      <c r="J28" s="466"/>
      <c r="K28" s="466"/>
    </row>
    <row r="29" spans="2:13" ht="92.4" customHeight="1" x14ac:dyDescent="0.3">
      <c r="B29" s="466"/>
      <c r="C29" s="466"/>
      <c r="D29" s="466"/>
      <c r="E29" s="466"/>
      <c r="F29" s="466"/>
      <c r="G29" s="466"/>
      <c r="H29" s="466"/>
      <c r="I29" s="466"/>
      <c r="J29" s="466"/>
      <c r="K29" s="466"/>
    </row>
    <row r="30" spans="2:13" ht="33" customHeight="1" x14ac:dyDescent="0.3">
      <c r="B30" s="15"/>
      <c r="C30" s="16"/>
    </row>
    <row r="31" spans="2:13" x14ac:dyDescent="0.3">
      <c r="B31" s="15"/>
      <c r="C31" s="16"/>
      <c r="D31" s="10"/>
      <c r="E31" s="10"/>
    </row>
    <row r="32" spans="2:13" x14ac:dyDescent="0.3">
      <c r="B32" s="15"/>
      <c r="C32" s="16"/>
    </row>
    <row r="33" spans="2:3" x14ac:dyDescent="0.3">
      <c r="B33" s="15"/>
      <c r="C33" s="16"/>
    </row>
  </sheetData>
  <mergeCells count="21">
    <mergeCell ref="B6:K6"/>
    <mergeCell ref="D7:K7"/>
    <mergeCell ref="D8:K8"/>
    <mergeCell ref="D9:K9"/>
    <mergeCell ref="B7:C9"/>
    <mergeCell ref="F10:K10"/>
    <mergeCell ref="B10:C10"/>
    <mergeCell ref="D10:E10"/>
    <mergeCell ref="B11:K11"/>
    <mergeCell ref="B12:B13"/>
    <mergeCell ref="C12:C13"/>
    <mergeCell ref="D12:D13"/>
    <mergeCell ref="E12:F12"/>
    <mergeCell ref="G12:H12"/>
    <mergeCell ref="K12:K13"/>
    <mergeCell ref="I12:J12"/>
    <mergeCell ref="B24:D24"/>
    <mergeCell ref="B25:D25"/>
    <mergeCell ref="B26:C26"/>
    <mergeCell ref="E26:K26"/>
    <mergeCell ref="B27:K29"/>
  </mergeCells>
  <phoneticPr fontId="16" type="noConversion"/>
  <printOptions horizontalCentered="1" verticalCentered="1"/>
  <pageMargins left="0.19685039370078741" right="0" top="0.19685039370078741" bottom="0.19685039370078741" header="0" footer="0.19685039370078741"/>
  <pageSetup paperSize="9" scale="93"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6</vt:i4>
      </vt:variant>
    </vt:vector>
  </HeadingPairs>
  <TitlesOfParts>
    <vt:vector size="10" baseType="lpstr">
      <vt:lpstr>BDI</vt:lpstr>
      <vt:lpstr>PLAN ORCAMENTARIA</vt:lpstr>
      <vt:lpstr>MEMORIA CALCULO</vt:lpstr>
      <vt:lpstr>CRONOGRAMA</vt:lpstr>
      <vt:lpstr>BDI!Area_de_impressao</vt:lpstr>
      <vt:lpstr>CRONOGRAMA!Area_de_impressao</vt:lpstr>
      <vt:lpstr>'MEMORIA CALCULO'!Area_de_impressao</vt:lpstr>
      <vt:lpstr>'PLAN ORCAMENTARIA'!Area_de_impressao</vt:lpstr>
      <vt:lpstr>'MEMORIA CALCULO'!Titulos_de_impressao</vt:lpstr>
      <vt:lpstr>'PLAN ORCAMENTARIA'!Titulos_de_impressao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Geraldo Dias</dc:creator>
  <cp:lastModifiedBy>Dafne Cardoso</cp:lastModifiedBy>
  <cp:lastPrinted>2024-11-22T12:27:47Z</cp:lastPrinted>
  <dcterms:created xsi:type="dcterms:W3CDTF">2015-06-05T18:19:34Z</dcterms:created>
  <dcterms:modified xsi:type="dcterms:W3CDTF">2024-11-22T12:28:03Z</dcterms:modified>
</cp:coreProperties>
</file>